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C74C687B-34BB-42B0-A469-1DF183F47163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58" i="15" l="1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H58" i="15"/>
  <c r="H52" i="15"/>
  <c r="H50" i="15"/>
  <c r="H44" i="15"/>
  <c r="H42" i="15"/>
  <c r="H34" i="15"/>
  <c r="H28" i="15"/>
  <c r="H26" i="15"/>
  <c r="H20" i="15"/>
  <c r="H18" i="15"/>
  <c r="E12" i="15"/>
  <c r="E52" i="15"/>
  <c r="E44" i="15"/>
  <c r="E36" i="15"/>
  <c r="E28" i="15"/>
  <c r="J28" i="15" s="1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J41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26" i="15" s="1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51" i="15"/>
  <c r="J3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32" i="15" l="1"/>
  <c r="J18" i="15"/>
  <c r="J42" i="15"/>
  <c r="J50" i="15"/>
  <c r="J34" i="15"/>
  <c r="J58" i="15"/>
  <c r="J40" i="15"/>
  <c r="J20" i="15"/>
  <c r="J36" i="15"/>
  <c r="J52" i="15"/>
  <c r="J27" i="15"/>
  <c r="J44" i="15"/>
  <c r="J12" i="15"/>
  <c r="J23" i="15"/>
  <c r="J56" i="15"/>
  <c r="J39" i="15"/>
  <c r="J24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F68" i="11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8" i="11"/>
  <c r="E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G71" i="13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<sst xmlns="http://schemas.openxmlformats.org/spreadsheetml/2006/main" count="255" uniqueCount="64">
  <si>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</si>
  <si>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</si>
  <si>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</si>
  <si>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</si>
  <si>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</si>
  <si>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</si>
  <si>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</si>
  <si>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</si>
  <si>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</si>
  <si>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</si>
  <si>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</si>
  <si>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</si>
  <si>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</si>
  <si>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</si>
  <si>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</si>
  <si>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</si>
  <si>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</si>
  <si>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</si>
  <si>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</si>
  <si>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</si>
  <si>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</si>
  <si>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</si>
  <si>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</si>
  <si>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</si>
  <si>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</si>
  <si>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</si>
  <si>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</si>
  <si>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</si>
  <si>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</si>
  <si>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</si>
  <si>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</si>
  <si>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</si>
  <si>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</si>
  <si>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</si>
  <si>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</si>
  <si>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</si>
  <si>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</si>
  <si>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</si>
  <si>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</si>
  <si>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</si>
  <si>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</si>
  <si>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</si>
  <si>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</si>
  <si>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</si>
  <si>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</si>
  <si>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</si>
  <si>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</si>
  <si>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</si>
  <si>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</si>
  <si>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</si>
  <si>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</si>
  <si>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</si>
  <si>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</si>
  <si>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</si>
  <si>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</si>
  <si>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</si>
  <si>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EB</t>
  </si>
  <si>
    <t>WB</t>
  </si>
  <si>
    <t>Moore</t>
  </si>
  <si>
    <t>Robbins</t>
  </si>
  <si>
    <t>SR 1477 (Old Plank Road)</t>
  </si>
  <si>
    <t>1048-2315</t>
  </si>
  <si>
    <t>465989H</t>
  </si>
  <si>
    <t>50 to 59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</si>
</sst>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70" zoomScaleNormal="70" workbookViewId="0">
      <selection activeCell="F16" sqref="F16:H16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6">
        <v>8</v>
      </c>
      <c r="C1" s="76"/>
      <c r="D1" s="76"/>
      <c r="E1" s="8"/>
      <c r="F1" s="77" t="s">
        <v>33</v>
      </c>
      <c r="G1" s="77"/>
      <c r="H1" s="78">
        <v>55</v>
      </c>
      <c r="I1" s="78"/>
      <c r="J1" s="8"/>
      <c r="K1" s="8"/>
      <c r="L1" s="77" t="s">
        <v>9</v>
      </c>
      <c r="M1" s="77"/>
      <c r="N1" s="77"/>
      <c r="O1" s="81" t="s">
        <v>55</v>
      </c>
      <c r="P1" s="81"/>
      <c r="Q1" s="81"/>
      <c r="R1" s="81"/>
    </row>
    <row r="2" spans="1:18" x14ac:dyDescent="0.2">
      <c r="A2" s="7" t="s">
        <v>2</v>
      </c>
      <c r="B2" s="81" t="s">
        <v>58</v>
      </c>
      <c r="C2" s="81"/>
      <c r="D2" s="81"/>
      <c r="E2" s="9"/>
      <c r="F2" s="77" t="s">
        <v>34</v>
      </c>
      <c r="G2" s="77"/>
      <c r="H2" s="79" t="s">
        <v>54</v>
      </c>
      <c r="I2" s="79"/>
      <c r="J2" s="9"/>
      <c r="K2" s="9"/>
      <c r="L2" s="77" t="s">
        <v>0</v>
      </c>
      <c r="M2" s="77"/>
      <c r="N2" s="77"/>
      <c r="O2" s="80" t="s">
        <v>61</v>
      </c>
      <c r="P2" s="80"/>
      <c r="Q2" s="80"/>
      <c r="R2" s="80"/>
    </row>
    <row r="3" spans="1:18" x14ac:dyDescent="0.2">
      <c r="A3" s="7" t="s">
        <v>3</v>
      </c>
      <c r="B3" s="80" t="s">
        <v>59</v>
      </c>
      <c r="C3" s="80"/>
      <c r="D3" s="80"/>
      <c r="E3" s="9"/>
      <c r="F3" s="9"/>
      <c r="G3" s="9"/>
      <c r="H3" s="9"/>
      <c r="I3" s="9"/>
      <c r="J3" s="9"/>
      <c r="K3" s="9"/>
      <c r="L3" s="77" t="s">
        <v>1</v>
      </c>
      <c r="M3" s="77"/>
      <c r="N3" s="77"/>
      <c r="O3" s="80" t="s">
        <v>60</v>
      </c>
      <c r="P3" s="80"/>
      <c r="Q3" s="80"/>
      <c r="R3" s="80"/>
    </row>
    <row r="4" spans="1:18" x14ac:dyDescent="0.2">
      <c r="A4" s="7" t="s">
        <v>7</v>
      </c>
      <c r="B4" s="80" t="s">
        <v>60</v>
      </c>
      <c r="C4" s="80"/>
      <c r="D4" s="80"/>
      <c r="E4" s="9"/>
      <c r="F4" s="9"/>
      <c r="G4" s="9"/>
      <c r="H4" s="9"/>
      <c r="I4" s="9"/>
      <c r="J4" s="9"/>
      <c r="K4" s="9"/>
      <c r="L4" s="77" t="s">
        <v>17</v>
      </c>
      <c r="M4" s="77"/>
      <c r="N4" s="77"/>
      <c r="O4" s="80" t="s">
        <v>62</v>
      </c>
      <c r="P4" s="80"/>
      <c r="Q4" s="80"/>
      <c r="R4" s="80"/>
    </row>
    <row r="5" spans="1:18" x14ac:dyDescent="0.2">
      <c r="A5" s="7" t="s">
        <v>8</v>
      </c>
      <c r="B5" s="82" t="s">
        <v>54</v>
      </c>
      <c r="C5" s="82"/>
      <c r="D5" s="8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7" t="s">
        <v>10</v>
      </c>
      <c r="M6" s="77"/>
      <c r="N6" s="77"/>
      <c r="O6" s="77"/>
      <c r="P6" s="74">
        <v>43732</v>
      </c>
      <c r="Q6" s="74"/>
      <c r="R6" s="74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7" t="s">
        <v>11</v>
      </c>
      <c r="M7" s="77"/>
      <c r="N7" s="77"/>
      <c r="O7" s="77"/>
      <c r="P7" s="75">
        <v>0</v>
      </c>
      <c r="Q7" s="75"/>
      <c r="R7" s="75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96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1" t="s">
        <v>56</v>
      </c>
      <c r="G11" s="91"/>
      <c r="H11" s="91"/>
      <c r="I11" s="55"/>
      <c r="J11" s="91" t="s">
        <v>57</v>
      </c>
      <c r="K11" s="91"/>
      <c r="L11" s="91"/>
      <c r="M11" s="55"/>
      <c r="N11" s="91" t="s">
        <v>36</v>
      </c>
      <c r="O11" s="91"/>
      <c r="P11" s="91"/>
      <c r="Q11" s="55"/>
      <c r="R11" s="54"/>
    </row>
    <row r="13" spans="1:18" x14ac:dyDescent="0.2">
      <c r="A13" s="77" t="s">
        <v>37</v>
      </c>
      <c r="B13" s="77"/>
      <c r="C13" s="77"/>
      <c r="D13" s="77"/>
      <c r="E13" s="77"/>
      <c r="F13" s="92">
        <v>50</v>
      </c>
      <c r="G13" s="92"/>
      <c r="H13" s="92"/>
      <c r="J13" s="92">
        <v>51</v>
      </c>
      <c r="K13" s="92"/>
      <c r="L13" s="92"/>
      <c r="N13" s="92">
        <v>50</v>
      </c>
      <c r="O13" s="92"/>
      <c r="P13" s="92"/>
    </row>
    <row r="14" spans="1:18" x14ac:dyDescent="0.2">
      <c r="A14" s="77" t="s">
        <v>38</v>
      </c>
      <c r="B14" s="77"/>
      <c r="C14" s="77"/>
      <c r="D14" s="77"/>
      <c r="E14" s="77"/>
      <c r="F14" s="92">
        <v>47</v>
      </c>
      <c r="G14" s="92"/>
      <c r="H14" s="92"/>
      <c r="J14" s="93">
        <v>48</v>
      </c>
      <c r="K14" s="93"/>
      <c r="L14" s="93"/>
      <c r="N14" s="93">
        <v>47</v>
      </c>
      <c r="O14" s="93"/>
      <c r="P14" s="93"/>
    </row>
    <row r="15" spans="1:18" x14ac:dyDescent="0.2">
      <c r="A15" s="77" t="s">
        <v>39</v>
      </c>
      <c r="B15" s="77"/>
      <c r="C15" s="77"/>
      <c r="D15" s="77"/>
      <c r="E15" s="77"/>
      <c r="F15" s="92" t="s">
        <v>63</v>
      </c>
      <c r="G15" s="92"/>
      <c r="H15" s="92"/>
      <c r="J15" s="92" t="s">
        <v>63</v>
      </c>
      <c r="K15" s="92"/>
      <c r="L15" s="92"/>
      <c r="N15" s="92" t="s">
        <v>63</v>
      </c>
      <c r="O15" s="92"/>
      <c r="P15" s="92"/>
    </row>
    <row r="16" spans="1:18" x14ac:dyDescent="0.2">
      <c r="A16" s="77" t="s">
        <v>40</v>
      </c>
      <c r="B16" s="77"/>
      <c r="C16" s="77"/>
      <c r="D16" s="77"/>
      <c r="E16" s="77"/>
      <c r="F16" s="92">
        <v>89</v>
      </c>
      <c r="G16" s="92"/>
      <c r="H16" s="92"/>
      <c r="J16" s="93">
        <v>99</v>
      </c>
      <c r="K16" s="93"/>
      <c r="L16" s="93"/>
      <c r="N16" s="93">
        <v>99</v>
      </c>
      <c r="O16" s="93"/>
      <c r="P16" s="93"/>
    </row>
    <row r="17" spans="1:18" x14ac:dyDescent="0.2">
      <c r="A17" s="77" t="s">
        <v>41</v>
      </c>
      <c r="B17" s="77"/>
      <c r="C17" s="77"/>
      <c r="D17" s="77"/>
      <c r="E17" s="77"/>
      <c r="F17" s="92">
        <v>7</v>
      </c>
      <c r="G17" s="92"/>
      <c r="H17" s="92"/>
      <c r="J17" s="93">
        <v>5</v>
      </c>
      <c r="K17" s="93"/>
      <c r="L17" s="93"/>
      <c r="N17" s="93">
        <v>5</v>
      </c>
      <c r="O17" s="93"/>
      <c r="P17" s="93"/>
    </row>
    <row r="18" spans="1:18" x14ac:dyDescent="0.2">
      <c r="A18" s="77" t="s">
        <v>42</v>
      </c>
      <c r="B18" s="77"/>
      <c r="C18" s="77"/>
      <c r="D18" s="77"/>
      <c r="E18" s="77"/>
      <c r="F18" s="92">
        <v>57</v>
      </c>
      <c r="G18" s="92"/>
      <c r="H18" s="92"/>
      <c r="J18" s="93">
        <v>58</v>
      </c>
      <c r="K18" s="93"/>
      <c r="L18" s="93"/>
      <c r="N18" s="93">
        <v>58</v>
      </c>
      <c r="O18" s="93"/>
      <c r="P18" s="93"/>
    </row>
    <row r="19" spans="1:18" x14ac:dyDescent="0.2">
      <c r="A19" s="77" t="s">
        <v>43</v>
      </c>
      <c r="B19" s="77"/>
      <c r="C19" s="77"/>
      <c r="D19" s="77"/>
      <c r="E19" s="77"/>
      <c r="F19" s="94">
        <v>0.20480000000000001</v>
      </c>
      <c r="G19" s="92"/>
      <c r="H19" s="92"/>
      <c r="J19" s="95">
        <v>0.25819999999999999</v>
      </c>
      <c r="K19" s="93"/>
      <c r="L19" s="93"/>
      <c r="N19" s="95">
        <v>0.2316</v>
      </c>
      <c r="O19" s="93"/>
      <c r="P19" s="93"/>
    </row>
    <row r="20" spans="1:18" ht="13.5" thickBot="1" x14ac:dyDescent="0.25">
      <c r="R20" s="9"/>
    </row>
    <row r="21" spans="1:18" x14ac:dyDescent="0.2">
      <c r="A21" s="85" t="s">
        <v>12</v>
      </c>
      <c r="B21" s="83" t="s">
        <v>16</v>
      </c>
      <c r="C21" s="85" t="s">
        <v>51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7"/>
    </row>
    <row r="22" spans="1:18" ht="30" customHeight="1" x14ac:dyDescent="0.2">
      <c r="A22" s="88"/>
      <c r="B22" s="84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2</v>
      </c>
      <c r="J23" s="18">
        <v>0</v>
      </c>
      <c r="K23" s="18">
        <v>0</v>
      </c>
      <c r="L23" s="18">
        <v>2</v>
      </c>
      <c r="M23" s="18">
        <v>0</v>
      </c>
      <c r="N23" s="18">
        <v>0</v>
      </c>
      <c r="O23" s="18">
        <v>1</v>
      </c>
      <c r="P23" s="18">
        <v>0</v>
      </c>
      <c r="Q23" s="18">
        <v>0</v>
      </c>
      <c r="R23" s="19">
        <f t="shared" ref="R23:R70" si="1">SUM(C23:Q23)</f>
        <v>5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1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1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2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2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2</v>
      </c>
      <c r="L26" s="18">
        <v>0</v>
      </c>
      <c r="M26" s="18">
        <v>1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3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2</v>
      </c>
      <c r="L27" s="18">
        <v>0</v>
      </c>
      <c r="M27" s="18">
        <v>2</v>
      </c>
      <c r="N27" s="18">
        <v>1</v>
      </c>
      <c r="O27" s="18">
        <v>0</v>
      </c>
      <c r="P27" s="18">
        <v>0</v>
      </c>
      <c r="Q27" s="18">
        <v>0</v>
      </c>
      <c r="R27" s="19">
        <f t="shared" si="1"/>
        <v>5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1</v>
      </c>
      <c r="G28" s="18">
        <v>1</v>
      </c>
      <c r="H28" s="18">
        <v>0</v>
      </c>
      <c r="I28" s="18">
        <v>2</v>
      </c>
      <c r="J28" s="18">
        <v>0</v>
      </c>
      <c r="K28" s="18">
        <v>2</v>
      </c>
      <c r="L28" s="18">
        <v>3</v>
      </c>
      <c r="M28" s="18">
        <v>3</v>
      </c>
      <c r="N28" s="18">
        <v>0</v>
      </c>
      <c r="O28" s="18">
        <v>1</v>
      </c>
      <c r="P28" s="18">
        <v>1</v>
      </c>
      <c r="Q28" s="18">
        <v>0</v>
      </c>
      <c r="R28" s="19">
        <f t="shared" si="1"/>
        <v>14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1</v>
      </c>
      <c r="D29" s="71">
        <v>1</v>
      </c>
      <c r="E29" s="18">
        <v>1</v>
      </c>
      <c r="F29" s="18">
        <v>4</v>
      </c>
      <c r="G29" s="18">
        <v>4</v>
      </c>
      <c r="H29" s="18">
        <v>4</v>
      </c>
      <c r="I29" s="18">
        <v>3</v>
      </c>
      <c r="J29" s="18">
        <v>6</v>
      </c>
      <c r="K29" s="18">
        <v>8</v>
      </c>
      <c r="L29" s="18">
        <v>13</v>
      </c>
      <c r="M29" s="18">
        <v>10</v>
      </c>
      <c r="N29" s="18">
        <v>1</v>
      </c>
      <c r="O29" s="18">
        <v>0</v>
      </c>
      <c r="P29" s="18">
        <v>0</v>
      </c>
      <c r="Q29" s="18">
        <v>0</v>
      </c>
      <c r="R29" s="19">
        <f t="shared" si="1"/>
        <v>56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0</v>
      </c>
      <c r="E30" s="18">
        <v>2</v>
      </c>
      <c r="F30" s="18">
        <v>6</v>
      </c>
      <c r="G30" s="18">
        <v>3</v>
      </c>
      <c r="H30" s="18">
        <v>5</v>
      </c>
      <c r="I30" s="18">
        <v>4</v>
      </c>
      <c r="J30" s="18">
        <v>8</v>
      </c>
      <c r="K30" s="18">
        <v>14</v>
      </c>
      <c r="L30" s="18">
        <v>15</v>
      </c>
      <c r="M30" s="18">
        <v>11</v>
      </c>
      <c r="N30" s="18">
        <v>7</v>
      </c>
      <c r="O30" s="18">
        <v>0</v>
      </c>
      <c r="P30" s="18">
        <v>0</v>
      </c>
      <c r="Q30" s="18">
        <v>1</v>
      </c>
      <c r="R30" s="19">
        <f t="shared" si="1"/>
        <v>76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0</v>
      </c>
      <c r="E31" s="18">
        <v>1</v>
      </c>
      <c r="F31" s="18">
        <v>2</v>
      </c>
      <c r="G31" s="18">
        <v>2</v>
      </c>
      <c r="H31" s="18">
        <v>4</v>
      </c>
      <c r="I31" s="18">
        <v>6</v>
      </c>
      <c r="J31" s="18">
        <v>9</v>
      </c>
      <c r="K31" s="18">
        <v>12</v>
      </c>
      <c r="L31" s="18">
        <v>12</v>
      </c>
      <c r="M31" s="18">
        <v>3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51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1">
        <v>0</v>
      </c>
      <c r="E32" s="18">
        <v>0</v>
      </c>
      <c r="F32" s="18">
        <v>4</v>
      </c>
      <c r="G32" s="18">
        <v>3</v>
      </c>
      <c r="H32" s="18">
        <v>2</v>
      </c>
      <c r="I32" s="18">
        <v>9</v>
      </c>
      <c r="J32" s="18">
        <v>8</v>
      </c>
      <c r="K32" s="18">
        <v>13</v>
      </c>
      <c r="L32" s="18">
        <v>6</v>
      </c>
      <c r="M32" s="18">
        <v>2</v>
      </c>
      <c r="N32" s="18">
        <v>1</v>
      </c>
      <c r="O32" s="18">
        <v>0</v>
      </c>
      <c r="P32" s="18">
        <v>0</v>
      </c>
      <c r="Q32" s="18">
        <v>0</v>
      </c>
      <c r="R32" s="19">
        <f t="shared" si="1"/>
        <v>48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0</v>
      </c>
      <c r="D33" s="71">
        <v>0</v>
      </c>
      <c r="E33" s="18">
        <v>1</v>
      </c>
      <c r="F33" s="18">
        <v>4</v>
      </c>
      <c r="G33" s="18">
        <v>5</v>
      </c>
      <c r="H33" s="18">
        <v>6</v>
      </c>
      <c r="I33" s="18">
        <v>6</v>
      </c>
      <c r="J33" s="18">
        <v>7</v>
      </c>
      <c r="K33" s="18">
        <v>13</v>
      </c>
      <c r="L33" s="18">
        <v>11</v>
      </c>
      <c r="M33" s="18">
        <v>5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58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0</v>
      </c>
      <c r="D34" s="71">
        <v>0</v>
      </c>
      <c r="E34" s="18">
        <v>1</v>
      </c>
      <c r="F34" s="18">
        <v>1</v>
      </c>
      <c r="G34" s="18">
        <v>12</v>
      </c>
      <c r="H34" s="18">
        <v>11</v>
      </c>
      <c r="I34" s="18">
        <v>9</v>
      </c>
      <c r="J34" s="18">
        <v>14</v>
      </c>
      <c r="K34" s="18">
        <v>14</v>
      </c>
      <c r="L34" s="18">
        <v>8</v>
      </c>
      <c r="M34" s="18">
        <v>7</v>
      </c>
      <c r="N34" s="18">
        <v>1</v>
      </c>
      <c r="O34" s="18">
        <v>0</v>
      </c>
      <c r="P34" s="18">
        <v>0</v>
      </c>
      <c r="Q34" s="18">
        <v>0</v>
      </c>
      <c r="R34" s="19">
        <f t="shared" si="1"/>
        <v>78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1</v>
      </c>
      <c r="D35" s="71">
        <v>1</v>
      </c>
      <c r="E35" s="18">
        <v>3</v>
      </c>
      <c r="F35" s="18">
        <v>7</v>
      </c>
      <c r="G35" s="18">
        <v>6</v>
      </c>
      <c r="H35" s="18">
        <v>3</v>
      </c>
      <c r="I35" s="18">
        <v>1</v>
      </c>
      <c r="J35" s="18">
        <v>6</v>
      </c>
      <c r="K35" s="18">
        <v>7</v>
      </c>
      <c r="L35" s="18">
        <v>9</v>
      </c>
      <c r="M35" s="18">
        <v>12</v>
      </c>
      <c r="N35" s="18">
        <v>3</v>
      </c>
      <c r="O35" s="18">
        <v>1</v>
      </c>
      <c r="P35" s="18">
        <v>0</v>
      </c>
      <c r="Q35" s="18">
        <v>0</v>
      </c>
      <c r="R35" s="19">
        <f t="shared" si="1"/>
        <v>60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1">
        <v>0</v>
      </c>
      <c r="E36" s="18">
        <v>2</v>
      </c>
      <c r="F36" s="18">
        <v>0</v>
      </c>
      <c r="G36" s="18">
        <v>1</v>
      </c>
      <c r="H36" s="18">
        <v>4</v>
      </c>
      <c r="I36" s="18">
        <v>5</v>
      </c>
      <c r="J36" s="18">
        <v>10</v>
      </c>
      <c r="K36" s="18">
        <v>9</v>
      </c>
      <c r="L36" s="18">
        <v>6</v>
      </c>
      <c r="M36" s="18">
        <v>8</v>
      </c>
      <c r="N36" s="18">
        <v>6</v>
      </c>
      <c r="O36" s="18">
        <v>0</v>
      </c>
      <c r="P36" s="18">
        <v>0</v>
      </c>
      <c r="Q36" s="18">
        <v>0</v>
      </c>
      <c r="R36" s="19">
        <f t="shared" si="1"/>
        <v>51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0</v>
      </c>
      <c r="E37" s="18">
        <v>0</v>
      </c>
      <c r="F37" s="18">
        <v>3</v>
      </c>
      <c r="G37" s="18">
        <v>2</v>
      </c>
      <c r="H37" s="18">
        <v>2</v>
      </c>
      <c r="I37" s="18">
        <v>0</v>
      </c>
      <c r="J37" s="18">
        <v>5</v>
      </c>
      <c r="K37" s="18">
        <v>10</v>
      </c>
      <c r="L37" s="18">
        <v>17</v>
      </c>
      <c r="M37" s="18">
        <v>8</v>
      </c>
      <c r="N37" s="18">
        <v>5</v>
      </c>
      <c r="O37" s="18">
        <v>1</v>
      </c>
      <c r="P37" s="18">
        <v>0</v>
      </c>
      <c r="Q37" s="18">
        <v>0</v>
      </c>
      <c r="R37" s="19">
        <f t="shared" si="1"/>
        <v>53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0</v>
      </c>
      <c r="D38" s="71">
        <v>2</v>
      </c>
      <c r="E38" s="18">
        <v>7</v>
      </c>
      <c r="F38" s="18">
        <v>8</v>
      </c>
      <c r="G38" s="18">
        <v>15</v>
      </c>
      <c r="H38" s="18">
        <v>12</v>
      </c>
      <c r="I38" s="18">
        <v>11</v>
      </c>
      <c r="J38" s="18">
        <v>16</v>
      </c>
      <c r="K38" s="18">
        <v>18</v>
      </c>
      <c r="L38" s="18">
        <v>14</v>
      </c>
      <c r="M38" s="18">
        <v>12</v>
      </c>
      <c r="N38" s="18">
        <v>3</v>
      </c>
      <c r="O38" s="18">
        <v>0</v>
      </c>
      <c r="P38" s="18">
        <v>0</v>
      </c>
      <c r="Q38" s="18">
        <v>0</v>
      </c>
      <c r="R38" s="19">
        <f t="shared" si="1"/>
        <v>118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0</v>
      </c>
      <c r="D39" s="71">
        <v>0</v>
      </c>
      <c r="E39" s="18">
        <v>1</v>
      </c>
      <c r="F39" s="18">
        <v>2</v>
      </c>
      <c r="G39" s="18">
        <v>3</v>
      </c>
      <c r="H39" s="18">
        <v>3</v>
      </c>
      <c r="I39" s="18">
        <v>3</v>
      </c>
      <c r="J39" s="18">
        <v>4</v>
      </c>
      <c r="K39" s="18">
        <v>24</v>
      </c>
      <c r="L39" s="18">
        <v>26</v>
      </c>
      <c r="M39" s="18">
        <v>26</v>
      </c>
      <c r="N39" s="18">
        <v>11</v>
      </c>
      <c r="O39" s="18">
        <v>0</v>
      </c>
      <c r="P39" s="18">
        <v>0</v>
      </c>
      <c r="Q39" s="18">
        <v>0</v>
      </c>
      <c r="R39" s="19">
        <f t="shared" si="1"/>
        <v>103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0</v>
      </c>
      <c r="D40" s="71">
        <v>0</v>
      </c>
      <c r="E40" s="18">
        <v>0</v>
      </c>
      <c r="F40" s="18">
        <v>0</v>
      </c>
      <c r="G40" s="18">
        <v>3</v>
      </c>
      <c r="H40" s="18">
        <v>5</v>
      </c>
      <c r="I40" s="18">
        <v>3</v>
      </c>
      <c r="J40" s="18">
        <v>12</v>
      </c>
      <c r="K40" s="18">
        <v>23</v>
      </c>
      <c r="L40" s="18">
        <v>37</v>
      </c>
      <c r="M40" s="18">
        <v>37</v>
      </c>
      <c r="N40" s="18">
        <v>15</v>
      </c>
      <c r="O40" s="18">
        <v>2</v>
      </c>
      <c r="P40" s="18">
        <v>0</v>
      </c>
      <c r="Q40" s="18">
        <v>0</v>
      </c>
      <c r="R40" s="19">
        <f t="shared" si="1"/>
        <v>137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0</v>
      </c>
      <c r="E41" s="18">
        <v>1</v>
      </c>
      <c r="F41" s="18">
        <v>1</v>
      </c>
      <c r="G41" s="18">
        <v>2</v>
      </c>
      <c r="H41" s="18">
        <v>4</v>
      </c>
      <c r="I41" s="18">
        <v>3</v>
      </c>
      <c r="J41" s="18">
        <v>9</v>
      </c>
      <c r="K41" s="18">
        <v>12</v>
      </c>
      <c r="L41" s="18">
        <v>21</v>
      </c>
      <c r="M41" s="18">
        <v>23</v>
      </c>
      <c r="N41" s="18">
        <v>6</v>
      </c>
      <c r="O41" s="18">
        <v>0</v>
      </c>
      <c r="P41" s="18">
        <v>0</v>
      </c>
      <c r="Q41" s="18">
        <v>0</v>
      </c>
      <c r="R41" s="19">
        <f t="shared" si="1"/>
        <v>82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0</v>
      </c>
      <c r="D42" s="71">
        <v>0</v>
      </c>
      <c r="E42" s="18">
        <v>1</v>
      </c>
      <c r="F42" s="18">
        <v>1</v>
      </c>
      <c r="G42" s="18">
        <v>1</v>
      </c>
      <c r="H42" s="18">
        <v>3</v>
      </c>
      <c r="I42" s="18">
        <v>2</v>
      </c>
      <c r="J42" s="18">
        <v>3</v>
      </c>
      <c r="K42" s="18">
        <v>10</v>
      </c>
      <c r="L42" s="18">
        <v>17</v>
      </c>
      <c r="M42" s="18">
        <v>5</v>
      </c>
      <c r="N42" s="18">
        <v>3</v>
      </c>
      <c r="O42" s="18">
        <v>0</v>
      </c>
      <c r="P42" s="18">
        <v>0</v>
      </c>
      <c r="Q42" s="18">
        <v>0</v>
      </c>
      <c r="R42" s="19">
        <f t="shared" si="1"/>
        <v>46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0</v>
      </c>
      <c r="E43" s="18">
        <v>0</v>
      </c>
      <c r="F43" s="18">
        <v>0</v>
      </c>
      <c r="G43" s="18">
        <v>0</v>
      </c>
      <c r="H43" s="18">
        <v>0</v>
      </c>
      <c r="I43" s="18">
        <v>1</v>
      </c>
      <c r="J43" s="18">
        <v>9</v>
      </c>
      <c r="K43" s="18">
        <v>7</v>
      </c>
      <c r="L43" s="18">
        <v>12</v>
      </c>
      <c r="M43" s="18">
        <v>13</v>
      </c>
      <c r="N43" s="18">
        <v>2</v>
      </c>
      <c r="O43" s="18">
        <v>1</v>
      </c>
      <c r="P43" s="18">
        <v>0</v>
      </c>
      <c r="Q43" s="18">
        <v>0</v>
      </c>
      <c r="R43" s="19">
        <f t="shared" si="1"/>
        <v>45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0</v>
      </c>
      <c r="E44" s="18">
        <v>1</v>
      </c>
      <c r="F44" s="18">
        <v>0</v>
      </c>
      <c r="G44" s="18">
        <v>0</v>
      </c>
      <c r="H44" s="18">
        <v>0</v>
      </c>
      <c r="I44" s="18">
        <v>0</v>
      </c>
      <c r="J44" s="18">
        <v>6</v>
      </c>
      <c r="K44" s="18">
        <v>3</v>
      </c>
      <c r="L44" s="18">
        <v>11</v>
      </c>
      <c r="M44" s="18">
        <v>5</v>
      </c>
      <c r="N44" s="18">
        <v>3</v>
      </c>
      <c r="O44" s="18">
        <v>2</v>
      </c>
      <c r="P44" s="18">
        <v>0</v>
      </c>
      <c r="Q44" s="18">
        <v>0</v>
      </c>
      <c r="R44" s="19">
        <f t="shared" si="1"/>
        <v>31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1</v>
      </c>
      <c r="K45" s="18">
        <v>3</v>
      </c>
      <c r="L45" s="18">
        <v>2</v>
      </c>
      <c r="M45" s="18">
        <v>2</v>
      </c>
      <c r="N45" s="18">
        <v>1</v>
      </c>
      <c r="O45" s="18">
        <v>1</v>
      </c>
      <c r="P45" s="18">
        <v>0</v>
      </c>
      <c r="Q45" s="18">
        <v>0</v>
      </c>
      <c r="R45" s="19">
        <f t="shared" si="1"/>
        <v>10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1</v>
      </c>
      <c r="K46" s="20">
        <v>3</v>
      </c>
      <c r="L46" s="20">
        <v>1</v>
      </c>
      <c r="M46" s="20">
        <v>3</v>
      </c>
      <c r="N46" s="20">
        <v>2</v>
      </c>
      <c r="O46" s="20">
        <v>0</v>
      </c>
      <c r="P46" s="20">
        <v>0</v>
      </c>
      <c r="Q46" s="18">
        <v>0</v>
      </c>
      <c r="R46" s="21">
        <f t="shared" si="1"/>
        <v>10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1</v>
      </c>
      <c r="L47" s="18">
        <v>0</v>
      </c>
      <c r="M47" s="18">
        <v>0</v>
      </c>
      <c r="N47" s="18">
        <v>1</v>
      </c>
      <c r="O47" s="18">
        <v>0</v>
      </c>
      <c r="P47" s="18">
        <v>0</v>
      </c>
      <c r="Q47" s="18">
        <v>0</v>
      </c>
      <c r="R47" s="19">
        <f t="shared" si="1"/>
        <v>2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1</v>
      </c>
      <c r="K48" s="18">
        <v>2</v>
      </c>
      <c r="L48" s="18">
        <v>3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6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1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1</v>
      </c>
      <c r="J50" s="18">
        <v>0</v>
      </c>
      <c r="K50" s="18">
        <v>0</v>
      </c>
      <c r="L50" s="18">
        <v>2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3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1</v>
      </c>
      <c r="L51" s="18">
        <v>0</v>
      </c>
      <c r="M51" s="18">
        <v>3</v>
      </c>
      <c r="N51" s="18">
        <v>1</v>
      </c>
      <c r="O51" s="18">
        <v>0</v>
      </c>
      <c r="P51" s="18">
        <v>0</v>
      </c>
      <c r="Q51" s="18">
        <v>0</v>
      </c>
      <c r="R51" s="19">
        <f t="shared" si="1"/>
        <v>5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1</v>
      </c>
      <c r="E52" s="20">
        <v>0</v>
      </c>
      <c r="F52" s="20">
        <v>0</v>
      </c>
      <c r="G52" s="20">
        <v>0</v>
      </c>
      <c r="H52" s="20">
        <v>0</v>
      </c>
      <c r="I52" s="20">
        <v>1</v>
      </c>
      <c r="J52" s="20">
        <v>0</v>
      </c>
      <c r="K52" s="20">
        <v>4</v>
      </c>
      <c r="L52" s="20">
        <v>2</v>
      </c>
      <c r="M52" s="20">
        <v>1</v>
      </c>
      <c r="N52" s="20">
        <v>1</v>
      </c>
      <c r="O52" s="20">
        <v>1</v>
      </c>
      <c r="P52" s="20">
        <v>1</v>
      </c>
      <c r="Q52" s="18">
        <v>0</v>
      </c>
      <c r="R52" s="21">
        <f t="shared" si="1"/>
        <v>12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0</v>
      </c>
      <c r="E53" s="18">
        <v>4</v>
      </c>
      <c r="F53" s="18">
        <v>3</v>
      </c>
      <c r="G53" s="18">
        <v>2</v>
      </c>
      <c r="H53" s="18">
        <v>3</v>
      </c>
      <c r="I53" s="18">
        <v>1</v>
      </c>
      <c r="J53" s="18">
        <v>6</v>
      </c>
      <c r="K53" s="18">
        <v>6</v>
      </c>
      <c r="L53" s="18">
        <v>12</v>
      </c>
      <c r="M53" s="18">
        <v>6</v>
      </c>
      <c r="N53" s="18">
        <v>2</v>
      </c>
      <c r="O53" s="18">
        <v>1</v>
      </c>
      <c r="P53" s="18">
        <v>1</v>
      </c>
      <c r="Q53" s="18">
        <v>0</v>
      </c>
      <c r="R53" s="19">
        <f t="shared" si="1"/>
        <v>47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1">
        <v>0</v>
      </c>
      <c r="E54" s="18">
        <v>3</v>
      </c>
      <c r="F54" s="18">
        <v>2</v>
      </c>
      <c r="G54" s="18">
        <v>1</v>
      </c>
      <c r="H54" s="18">
        <v>1</v>
      </c>
      <c r="I54" s="18">
        <v>3</v>
      </c>
      <c r="J54" s="18">
        <v>5</v>
      </c>
      <c r="K54" s="18">
        <v>17</v>
      </c>
      <c r="L54" s="18">
        <v>22</v>
      </c>
      <c r="M54" s="18">
        <v>8</v>
      </c>
      <c r="N54" s="18">
        <v>5</v>
      </c>
      <c r="O54" s="18">
        <v>0</v>
      </c>
      <c r="P54" s="18">
        <v>0</v>
      </c>
      <c r="Q54" s="18">
        <v>0</v>
      </c>
      <c r="R54" s="19">
        <f t="shared" si="1"/>
        <v>67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0</v>
      </c>
      <c r="D55" s="71">
        <v>0</v>
      </c>
      <c r="E55" s="18">
        <v>3</v>
      </c>
      <c r="F55" s="18">
        <v>5</v>
      </c>
      <c r="G55" s="18">
        <v>2</v>
      </c>
      <c r="H55" s="18">
        <v>1</v>
      </c>
      <c r="I55" s="18">
        <v>1</v>
      </c>
      <c r="J55" s="18">
        <v>7</v>
      </c>
      <c r="K55" s="18">
        <v>6</v>
      </c>
      <c r="L55" s="18">
        <v>12</v>
      </c>
      <c r="M55" s="18">
        <v>9</v>
      </c>
      <c r="N55" s="18">
        <v>2</v>
      </c>
      <c r="O55" s="18">
        <v>0</v>
      </c>
      <c r="P55" s="18">
        <v>0</v>
      </c>
      <c r="Q55" s="18">
        <v>1</v>
      </c>
      <c r="R55" s="19">
        <f t="shared" si="1"/>
        <v>49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0</v>
      </c>
      <c r="D56" s="71">
        <v>0</v>
      </c>
      <c r="E56" s="18">
        <v>0</v>
      </c>
      <c r="F56" s="18">
        <v>1</v>
      </c>
      <c r="G56" s="18">
        <v>2</v>
      </c>
      <c r="H56" s="18">
        <v>4</v>
      </c>
      <c r="I56" s="18">
        <v>2</v>
      </c>
      <c r="J56" s="18">
        <v>5</v>
      </c>
      <c r="K56" s="18">
        <v>4</v>
      </c>
      <c r="L56" s="18">
        <v>15</v>
      </c>
      <c r="M56" s="18">
        <v>7</v>
      </c>
      <c r="N56" s="18">
        <v>2</v>
      </c>
      <c r="O56" s="18">
        <v>1</v>
      </c>
      <c r="P56" s="18">
        <v>0</v>
      </c>
      <c r="Q56" s="18">
        <v>0</v>
      </c>
      <c r="R56" s="19">
        <f t="shared" si="1"/>
        <v>43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0</v>
      </c>
      <c r="D57" s="71">
        <v>0</v>
      </c>
      <c r="E57" s="18">
        <v>1</v>
      </c>
      <c r="F57" s="18">
        <v>2</v>
      </c>
      <c r="G57" s="18">
        <v>2</v>
      </c>
      <c r="H57" s="18">
        <v>0</v>
      </c>
      <c r="I57" s="18">
        <v>3</v>
      </c>
      <c r="J57" s="18">
        <v>6</v>
      </c>
      <c r="K57" s="18">
        <v>9</v>
      </c>
      <c r="L57" s="18">
        <v>14</v>
      </c>
      <c r="M57" s="18">
        <v>10</v>
      </c>
      <c r="N57" s="18">
        <v>4</v>
      </c>
      <c r="O57" s="18">
        <v>0</v>
      </c>
      <c r="P57" s="18">
        <v>0</v>
      </c>
      <c r="Q57" s="18">
        <v>0</v>
      </c>
      <c r="R57" s="19">
        <f t="shared" si="1"/>
        <v>51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2">
        <v>0</v>
      </c>
      <c r="E58" s="20">
        <v>1</v>
      </c>
      <c r="F58" s="20">
        <v>4</v>
      </c>
      <c r="G58" s="20">
        <v>3</v>
      </c>
      <c r="H58" s="20">
        <v>10</v>
      </c>
      <c r="I58" s="20">
        <v>14</v>
      </c>
      <c r="J58" s="20">
        <v>11</v>
      </c>
      <c r="K58" s="20">
        <v>12</v>
      </c>
      <c r="L58" s="20">
        <v>12</v>
      </c>
      <c r="M58" s="20">
        <v>7</v>
      </c>
      <c r="N58" s="20">
        <v>0</v>
      </c>
      <c r="O58" s="20">
        <v>1</v>
      </c>
      <c r="P58" s="20">
        <v>0</v>
      </c>
      <c r="Q58" s="18">
        <v>0</v>
      </c>
      <c r="R58" s="21">
        <f t="shared" si="1"/>
        <v>75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1</v>
      </c>
      <c r="D59" s="71">
        <v>0</v>
      </c>
      <c r="E59" s="18">
        <v>2</v>
      </c>
      <c r="F59" s="18">
        <v>4</v>
      </c>
      <c r="G59" s="18">
        <v>3</v>
      </c>
      <c r="H59" s="18">
        <v>2</v>
      </c>
      <c r="I59" s="18">
        <v>2</v>
      </c>
      <c r="J59" s="18">
        <v>6</v>
      </c>
      <c r="K59" s="18">
        <v>10</v>
      </c>
      <c r="L59" s="18">
        <v>11</v>
      </c>
      <c r="M59" s="18">
        <v>6</v>
      </c>
      <c r="N59" s="18">
        <v>1</v>
      </c>
      <c r="O59" s="18">
        <v>1</v>
      </c>
      <c r="P59" s="18">
        <v>0</v>
      </c>
      <c r="Q59" s="18">
        <v>0</v>
      </c>
      <c r="R59" s="19">
        <f t="shared" si="1"/>
        <v>49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1">
        <v>0</v>
      </c>
      <c r="E60" s="18">
        <v>1</v>
      </c>
      <c r="F60" s="18">
        <v>2</v>
      </c>
      <c r="G60" s="18">
        <v>1</v>
      </c>
      <c r="H60" s="18">
        <v>2</v>
      </c>
      <c r="I60" s="18">
        <v>4</v>
      </c>
      <c r="J60" s="18">
        <v>9</v>
      </c>
      <c r="K60" s="18">
        <v>15</v>
      </c>
      <c r="L60" s="18">
        <v>17</v>
      </c>
      <c r="M60" s="18">
        <v>15</v>
      </c>
      <c r="N60" s="18">
        <v>1</v>
      </c>
      <c r="O60" s="18">
        <v>3</v>
      </c>
      <c r="P60" s="18">
        <v>0</v>
      </c>
      <c r="Q60" s="18">
        <v>0</v>
      </c>
      <c r="R60" s="19">
        <f t="shared" si="1"/>
        <v>70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1">
        <v>0</v>
      </c>
      <c r="E61" s="18">
        <v>1</v>
      </c>
      <c r="F61" s="18">
        <v>1</v>
      </c>
      <c r="G61" s="18">
        <v>2</v>
      </c>
      <c r="H61" s="18">
        <v>2</v>
      </c>
      <c r="I61" s="18">
        <v>2</v>
      </c>
      <c r="J61" s="18">
        <v>9</v>
      </c>
      <c r="K61" s="18">
        <v>9</v>
      </c>
      <c r="L61" s="18">
        <v>28</v>
      </c>
      <c r="M61" s="18">
        <v>15</v>
      </c>
      <c r="N61" s="18">
        <v>1</v>
      </c>
      <c r="O61" s="18">
        <v>1</v>
      </c>
      <c r="P61" s="18">
        <v>0</v>
      </c>
      <c r="Q61" s="18">
        <v>0</v>
      </c>
      <c r="R61" s="19">
        <f t="shared" si="1"/>
        <v>71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0</v>
      </c>
      <c r="D62" s="71">
        <v>0</v>
      </c>
      <c r="E62" s="18">
        <v>6</v>
      </c>
      <c r="F62" s="18">
        <v>9</v>
      </c>
      <c r="G62" s="18">
        <v>15</v>
      </c>
      <c r="H62" s="18">
        <v>15</v>
      </c>
      <c r="I62" s="18">
        <v>10</v>
      </c>
      <c r="J62" s="18">
        <v>6</v>
      </c>
      <c r="K62" s="18">
        <v>21</v>
      </c>
      <c r="L62" s="18">
        <v>24</v>
      </c>
      <c r="M62" s="18">
        <v>16</v>
      </c>
      <c r="N62" s="18">
        <v>7</v>
      </c>
      <c r="O62" s="18">
        <v>1</v>
      </c>
      <c r="P62" s="18">
        <v>0</v>
      </c>
      <c r="Q62" s="18">
        <v>0</v>
      </c>
      <c r="R62" s="19">
        <f t="shared" si="1"/>
        <v>130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0</v>
      </c>
      <c r="D63" s="71">
        <v>0</v>
      </c>
      <c r="E63" s="18">
        <v>4</v>
      </c>
      <c r="F63" s="18">
        <v>4</v>
      </c>
      <c r="G63" s="18">
        <v>3</v>
      </c>
      <c r="H63" s="18">
        <v>1</v>
      </c>
      <c r="I63" s="18">
        <v>1</v>
      </c>
      <c r="J63" s="18">
        <v>7</v>
      </c>
      <c r="K63" s="18">
        <v>23</v>
      </c>
      <c r="L63" s="18">
        <v>21</v>
      </c>
      <c r="M63" s="18">
        <v>23</v>
      </c>
      <c r="N63" s="18">
        <v>11</v>
      </c>
      <c r="O63" s="18">
        <v>2</v>
      </c>
      <c r="P63" s="18">
        <v>1</v>
      </c>
      <c r="Q63" s="18">
        <v>0</v>
      </c>
      <c r="R63" s="19">
        <f t="shared" si="1"/>
        <v>101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0</v>
      </c>
      <c r="E64" s="20">
        <v>2</v>
      </c>
      <c r="F64" s="20">
        <v>1</v>
      </c>
      <c r="G64" s="20">
        <v>1</v>
      </c>
      <c r="H64" s="20">
        <v>1</v>
      </c>
      <c r="I64" s="20">
        <v>5</v>
      </c>
      <c r="J64" s="20">
        <v>2</v>
      </c>
      <c r="K64" s="20">
        <v>17</v>
      </c>
      <c r="L64" s="20">
        <v>58</v>
      </c>
      <c r="M64" s="20">
        <v>42</v>
      </c>
      <c r="N64" s="20">
        <v>13</v>
      </c>
      <c r="O64" s="20">
        <v>2</v>
      </c>
      <c r="P64" s="20">
        <v>0</v>
      </c>
      <c r="Q64" s="18">
        <v>0</v>
      </c>
      <c r="R64" s="21">
        <f t="shared" si="1"/>
        <v>144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1">
        <v>0</v>
      </c>
      <c r="E65" s="18">
        <v>0</v>
      </c>
      <c r="F65" s="18">
        <v>2</v>
      </c>
      <c r="G65" s="18">
        <v>0</v>
      </c>
      <c r="H65" s="18">
        <v>1</v>
      </c>
      <c r="I65" s="18">
        <v>2</v>
      </c>
      <c r="J65" s="18">
        <v>3</v>
      </c>
      <c r="K65" s="18">
        <v>10</v>
      </c>
      <c r="L65" s="18">
        <v>30</v>
      </c>
      <c r="M65" s="18">
        <v>18</v>
      </c>
      <c r="N65" s="18">
        <v>7</v>
      </c>
      <c r="O65" s="18">
        <v>1</v>
      </c>
      <c r="P65" s="18">
        <v>0</v>
      </c>
      <c r="Q65" s="18">
        <v>0</v>
      </c>
      <c r="R65" s="19">
        <f t="shared" si="1"/>
        <v>74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1</v>
      </c>
      <c r="D66" s="71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5</v>
      </c>
      <c r="K66" s="18">
        <v>10</v>
      </c>
      <c r="L66" s="18">
        <v>10</v>
      </c>
      <c r="M66" s="18">
        <v>7</v>
      </c>
      <c r="N66" s="18">
        <v>6</v>
      </c>
      <c r="O66" s="18">
        <v>0</v>
      </c>
      <c r="P66" s="18">
        <v>0</v>
      </c>
      <c r="Q66" s="18">
        <v>0</v>
      </c>
      <c r="R66" s="19">
        <f t="shared" si="1"/>
        <v>39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1">
        <v>0</v>
      </c>
      <c r="E67" s="18">
        <v>0</v>
      </c>
      <c r="F67" s="18">
        <v>0</v>
      </c>
      <c r="G67" s="18">
        <v>0</v>
      </c>
      <c r="H67" s="18">
        <v>0</v>
      </c>
      <c r="I67" s="18">
        <v>2</v>
      </c>
      <c r="J67" s="18">
        <v>4</v>
      </c>
      <c r="K67" s="18">
        <v>6</v>
      </c>
      <c r="L67" s="18">
        <v>15</v>
      </c>
      <c r="M67" s="18">
        <v>5</v>
      </c>
      <c r="N67" s="18">
        <v>3</v>
      </c>
      <c r="O67" s="18">
        <v>1</v>
      </c>
      <c r="P67" s="18">
        <v>0</v>
      </c>
      <c r="Q67" s="18">
        <v>0</v>
      </c>
      <c r="R67" s="19">
        <f t="shared" si="1"/>
        <v>36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0</v>
      </c>
      <c r="G68" s="18">
        <v>1</v>
      </c>
      <c r="H68" s="18">
        <v>1</v>
      </c>
      <c r="I68" s="18">
        <v>2</v>
      </c>
      <c r="J68" s="18">
        <v>5</v>
      </c>
      <c r="K68" s="18">
        <v>6</v>
      </c>
      <c r="L68" s="18">
        <v>6</v>
      </c>
      <c r="M68" s="18">
        <v>4</v>
      </c>
      <c r="N68" s="18">
        <v>3</v>
      </c>
      <c r="O68" s="18">
        <v>0</v>
      </c>
      <c r="P68" s="18">
        <v>0</v>
      </c>
      <c r="Q68" s="18">
        <v>0</v>
      </c>
      <c r="R68" s="19">
        <f t="shared" si="1"/>
        <v>28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1">
        <v>0</v>
      </c>
      <c r="E69" s="18">
        <v>0</v>
      </c>
      <c r="F69" s="18">
        <v>1</v>
      </c>
      <c r="G69" s="18">
        <v>0</v>
      </c>
      <c r="H69" s="18">
        <v>0</v>
      </c>
      <c r="I69" s="18">
        <v>0</v>
      </c>
      <c r="J69" s="18">
        <v>0</v>
      </c>
      <c r="K69" s="18">
        <v>2</v>
      </c>
      <c r="L69" s="18">
        <v>2</v>
      </c>
      <c r="M69" s="18">
        <v>3</v>
      </c>
      <c r="N69" s="18">
        <v>2</v>
      </c>
      <c r="O69" s="18">
        <v>0</v>
      </c>
      <c r="P69" s="18">
        <v>0</v>
      </c>
      <c r="Q69" s="18">
        <v>0</v>
      </c>
      <c r="R69" s="19">
        <f t="shared" si="1"/>
        <v>10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1</v>
      </c>
      <c r="L70" s="25">
        <v>2</v>
      </c>
      <c r="M70" s="25">
        <v>4</v>
      </c>
      <c r="N70" s="25">
        <v>2</v>
      </c>
      <c r="O70" s="25">
        <v>0</v>
      </c>
      <c r="P70" s="25">
        <v>0</v>
      </c>
      <c r="Q70" s="25">
        <v>0</v>
      </c>
      <c r="R70" s="26">
        <f t="shared" si="1"/>
        <v>10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9" t="s">
        <v>5</v>
      </c>
      <c r="B72" s="90"/>
      <c r="C72" s="30">
        <f>SUM(C23:C70)</f>
        <v>4</v>
      </c>
      <c r="D72" s="30">
        <f t="shared" ref="D72:R72" si="3">SUM(D23:D70)</f>
        <v>5</v>
      </c>
      <c r="E72" s="30">
        <f t="shared" ref="E72" si="4">SUM(E23:E70)</f>
        <v>50</v>
      </c>
      <c r="F72" s="30">
        <f t="shared" ref="F72" si="5">SUM(F23:F70)</f>
        <v>85</v>
      </c>
      <c r="G72" s="30">
        <f t="shared" ref="G72" si="6">SUM(G23:G70)</f>
        <v>101</v>
      </c>
      <c r="H72" s="30">
        <f t="shared" ref="H72:I72" si="7">SUM(H23:H70)</f>
        <v>112</v>
      </c>
      <c r="I72" s="30">
        <f t="shared" si="7"/>
        <v>126</v>
      </c>
      <c r="J72" s="30">
        <f t="shared" ref="J72" si="8">SUM(J23:J70)</f>
        <v>232</v>
      </c>
      <c r="K72" s="30">
        <f t="shared" ref="K72" si="9">SUM(K23:K70)</f>
        <v>404</v>
      </c>
      <c r="L72" s="30">
        <f t="shared" ref="L72" si="10">SUM(L23:L70)</f>
        <v>562</v>
      </c>
      <c r="M72" s="30">
        <f t="shared" ref="M72" si="11">SUM(M23:M70)</f>
        <v>407</v>
      </c>
      <c r="N72" s="30">
        <f t="shared" ref="N72" si="12">SUM(N23:N70)</f>
        <v>146</v>
      </c>
      <c r="O72" s="30">
        <f t="shared" ref="O72" si="13">SUM(O23:O70)</f>
        <v>26</v>
      </c>
      <c r="P72" s="30">
        <f t="shared" ref="P72" si="14">SUM(P23:P70)</f>
        <v>4</v>
      </c>
      <c r="Q72" s="30">
        <f t="shared" ref="Q72" si="15">SUM(Q23:Q70)</f>
        <v>2</v>
      </c>
      <c r="R72" s="30">
        <f t="shared" si="3"/>
        <v>2266</v>
      </c>
    </row>
    <row r="73" spans="1:18" s="31" customFormat="1" x14ac:dyDescent="0.2">
      <c r="A73" s="89" t="s">
        <v>6</v>
      </c>
      <c r="B73" s="90"/>
      <c r="C73" s="32">
        <f>C72/R72</f>
        <v>1.76522506619594E-3</v>
      </c>
      <c r="D73" s="32">
        <f>D72/R72</f>
        <v>2.2065313327449248E-3</v>
      </c>
      <c r="E73" s="32">
        <f>E72/R72</f>
        <v>2.2065313327449251E-2</v>
      </c>
      <c r="F73" s="32">
        <f>F72/R72</f>
        <v>3.7511032656663723E-2</v>
      </c>
      <c r="G73" s="32">
        <f>G72/R72</f>
        <v>4.4571932921447482E-2</v>
      </c>
      <c r="H73" s="32">
        <f>H72/R72</f>
        <v>4.9426301853486322E-2</v>
      </c>
      <c r="I73" s="32">
        <f>I72/R72</f>
        <v>5.5604589585172108E-2</v>
      </c>
      <c r="J73" s="32">
        <f>J72/R72</f>
        <v>0.10238305383936452</v>
      </c>
      <c r="K73" s="32">
        <f>K72/R72</f>
        <v>0.17828773168578993</v>
      </c>
      <c r="L73" s="32">
        <f>L72/R72</f>
        <v>0.24801412180052956</v>
      </c>
      <c r="M73" s="32">
        <f>M72/R72</f>
        <v>0.1796116504854369</v>
      </c>
      <c r="N73" s="32">
        <f>N72/R72</f>
        <v>6.4430714916151807E-2</v>
      </c>
      <c r="O73" s="32">
        <f>O72/R72</f>
        <v>1.1473962930273611E-2</v>
      </c>
      <c r="P73" s="32">
        <f>P72/R72</f>
        <v>1.76522506619594E-3</v>
      </c>
      <c r="Q73" s="32">
        <f>Q72/R72</f>
        <v>8.8261253309797002E-4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9" t="s">
        <v>13</v>
      </c>
      <c r="B75" s="90"/>
      <c r="C75" s="30">
        <f>SUM(C23:C46)</f>
        <v>2</v>
      </c>
      <c r="D75" s="30">
        <f t="shared" ref="D75:R75" si="16">SUM(D23:D46)</f>
        <v>4</v>
      </c>
      <c r="E75" s="30">
        <f t="shared" si="16"/>
        <v>22</v>
      </c>
      <c r="F75" s="30">
        <f t="shared" si="16"/>
        <v>44</v>
      </c>
      <c r="G75" s="30">
        <f t="shared" si="16"/>
        <v>63</v>
      </c>
      <c r="H75" s="30">
        <f t="shared" si="16"/>
        <v>68</v>
      </c>
      <c r="I75" s="30">
        <f t="shared" ref="I75" si="17">SUM(I23:I46)</f>
        <v>70</v>
      </c>
      <c r="J75" s="30">
        <f t="shared" si="16"/>
        <v>134</v>
      </c>
      <c r="K75" s="30">
        <f t="shared" si="16"/>
        <v>211</v>
      </c>
      <c r="L75" s="30">
        <f t="shared" si="16"/>
        <v>244</v>
      </c>
      <c r="M75" s="30">
        <f t="shared" si="16"/>
        <v>198</v>
      </c>
      <c r="N75" s="30">
        <f t="shared" si="16"/>
        <v>71</v>
      </c>
      <c r="O75" s="30">
        <f t="shared" si="16"/>
        <v>10</v>
      </c>
      <c r="P75" s="30">
        <f t="shared" si="16"/>
        <v>1</v>
      </c>
      <c r="Q75" s="30">
        <f t="shared" si="16"/>
        <v>1</v>
      </c>
      <c r="R75" s="30">
        <f t="shared" si="16"/>
        <v>1143</v>
      </c>
    </row>
    <row r="76" spans="1:18" s="31" customFormat="1" x14ac:dyDescent="0.2">
      <c r="A76" s="89" t="s">
        <v>6</v>
      </c>
      <c r="B76" s="90"/>
      <c r="C76" s="32">
        <f>C75/R75</f>
        <v>1.7497812773403325E-3</v>
      </c>
      <c r="D76" s="32">
        <f>D75/R75</f>
        <v>3.499562554680665E-3</v>
      </c>
      <c r="E76" s="32">
        <f>E75/R75</f>
        <v>1.9247594050743656E-2</v>
      </c>
      <c r="F76" s="32">
        <f>F75/R75</f>
        <v>3.8495188101487311E-2</v>
      </c>
      <c r="G76" s="32">
        <f>G75/R75</f>
        <v>5.5118110236220472E-2</v>
      </c>
      <c r="H76" s="32">
        <f>H75/R75</f>
        <v>5.94925634295713E-2</v>
      </c>
      <c r="I76" s="32">
        <f>I75/R75</f>
        <v>6.1242344706911638E-2</v>
      </c>
      <c r="J76" s="32">
        <f>J75/R75</f>
        <v>0.11723534558180228</v>
      </c>
      <c r="K76" s="32">
        <f>K75/R75</f>
        <v>0.18460192475940507</v>
      </c>
      <c r="L76" s="32">
        <f>L75/R75</f>
        <v>0.21347331583552057</v>
      </c>
      <c r="M76" s="32">
        <f>M75/R75</f>
        <v>0.17322834645669291</v>
      </c>
      <c r="N76" s="32">
        <f>N75/R75</f>
        <v>6.2117235345581799E-2</v>
      </c>
      <c r="O76" s="32">
        <f>O75/R75</f>
        <v>8.7489063867016627E-3</v>
      </c>
      <c r="P76" s="32">
        <f>P75/R75</f>
        <v>8.7489063867016625E-4</v>
      </c>
      <c r="Q76" s="32">
        <f>Q75/R75</f>
        <v>8.7489063867016625E-4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9" t="s">
        <v>14</v>
      </c>
      <c r="B78" s="90"/>
      <c r="C78" s="30">
        <f>SUM(C47:C70)</f>
        <v>2</v>
      </c>
      <c r="D78" s="30">
        <f t="shared" ref="D78:R78" si="18">SUM(D47:D70)</f>
        <v>1</v>
      </c>
      <c r="E78" s="30">
        <f t="shared" si="18"/>
        <v>28</v>
      </c>
      <c r="F78" s="30">
        <f t="shared" si="18"/>
        <v>41</v>
      </c>
      <c r="G78" s="30">
        <f t="shared" si="18"/>
        <v>38</v>
      </c>
      <c r="H78" s="30">
        <f t="shared" si="18"/>
        <v>44</v>
      </c>
      <c r="I78" s="30">
        <f t="shared" ref="I78" si="19">SUM(I47:I70)</f>
        <v>56</v>
      </c>
      <c r="J78" s="30">
        <f t="shared" si="18"/>
        <v>98</v>
      </c>
      <c r="K78" s="30">
        <f t="shared" si="18"/>
        <v>193</v>
      </c>
      <c r="L78" s="30">
        <f t="shared" si="18"/>
        <v>318</v>
      </c>
      <c r="M78" s="30">
        <f t="shared" si="18"/>
        <v>209</v>
      </c>
      <c r="N78" s="30">
        <f t="shared" si="18"/>
        <v>75</v>
      </c>
      <c r="O78" s="30">
        <f t="shared" si="18"/>
        <v>16</v>
      </c>
      <c r="P78" s="30">
        <f t="shared" si="18"/>
        <v>3</v>
      </c>
      <c r="Q78" s="30">
        <f t="shared" si="18"/>
        <v>1</v>
      </c>
      <c r="R78" s="30">
        <f t="shared" si="18"/>
        <v>1123</v>
      </c>
    </row>
    <row r="79" spans="1:18" s="31" customFormat="1" x14ac:dyDescent="0.2">
      <c r="A79" s="89" t="s">
        <v>6</v>
      </c>
      <c r="B79" s="90"/>
      <c r="C79" s="32">
        <f>C78/R78</f>
        <v>1.7809439002671415E-3</v>
      </c>
      <c r="D79" s="32">
        <f>D78/R78</f>
        <v>8.9047195013357077E-4</v>
      </c>
      <c r="E79" s="32">
        <f>E78/R78</f>
        <v>2.4933214603739984E-2</v>
      </c>
      <c r="F79" s="32">
        <f>F78/R78</f>
        <v>3.6509349955476403E-2</v>
      </c>
      <c r="G79" s="32">
        <f>G78/R78</f>
        <v>3.3837934105075691E-2</v>
      </c>
      <c r="H79" s="32">
        <f>H78/R78</f>
        <v>3.9180765805877114E-2</v>
      </c>
      <c r="I79" s="32">
        <f>I78/R78</f>
        <v>4.9866429207479968E-2</v>
      </c>
      <c r="J79" s="32">
        <f>J78/R78</f>
        <v>8.7266251113089943E-2</v>
      </c>
      <c r="K79" s="32">
        <f>K78/R78</f>
        <v>0.17186108637577915</v>
      </c>
      <c r="L79" s="32">
        <f>L78/R78</f>
        <v>0.28317008014247552</v>
      </c>
      <c r="M79" s="32">
        <f>M78/R78</f>
        <v>0.18610863757791629</v>
      </c>
      <c r="N79" s="32">
        <f>N78/R78</f>
        <v>6.678539626001781E-2</v>
      </c>
      <c r="O79" s="32">
        <f>O78/R78</f>
        <v>1.4247551202137132E-2</v>
      </c>
      <c r="P79" s="32">
        <f>P78/R78</f>
        <v>2.6714158504007124E-3</v>
      </c>
      <c r="Q79" s="32">
        <f>Q78/R78</f>
        <v>8.9047195013357077E-4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9" t="s">
        <v>15</v>
      </c>
      <c r="B81" s="90"/>
      <c r="C81" s="30">
        <f>C72/2</f>
        <v>2</v>
      </c>
      <c r="D81" s="30">
        <f t="shared" ref="D81:R81" si="20">D72/2</f>
        <v>2.5</v>
      </c>
      <c r="E81" s="30">
        <f t="shared" si="20"/>
        <v>25</v>
      </c>
      <c r="F81" s="30">
        <f t="shared" si="20"/>
        <v>42.5</v>
      </c>
      <c r="G81" s="30">
        <f t="shared" si="20"/>
        <v>50.5</v>
      </c>
      <c r="H81" s="30">
        <f t="shared" si="20"/>
        <v>56</v>
      </c>
      <c r="I81" s="30">
        <f t="shared" ref="I81" si="21">I72/2</f>
        <v>63</v>
      </c>
      <c r="J81" s="30">
        <f t="shared" si="20"/>
        <v>116</v>
      </c>
      <c r="K81" s="30">
        <f t="shared" si="20"/>
        <v>202</v>
      </c>
      <c r="L81" s="30">
        <f t="shared" si="20"/>
        <v>281</v>
      </c>
      <c r="M81" s="30">
        <f t="shared" si="20"/>
        <v>203.5</v>
      </c>
      <c r="N81" s="30">
        <f t="shared" si="20"/>
        <v>73</v>
      </c>
      <c r="O81" s="30">
        <f t="shared" si="20"/>
        <v>13</v>
      </c>
      <c r="P81" s="30">
        <f t="shared" si="20"/>
        <v>2</v>
      </c>
      <c r="Q81" s="30">
        <f t="shared" si="20"/>
        <v>1</v>
      </c>
      <c r="R81" s="30">
        <f t="shared" si="20"/>
        <v>1133</v>
      </c>
    </row>
    <row r="82" spans="1:18" s="31" customFormat="1" x14ac:dyDescent="0.2">
      <c r="A82" s="89" t="s">
        <v>6</v>
      </c>
      <c r="B82" s="90"/>
      <c r="C82" s="32">
        <f>C81/R81</f>
        <v>1.76522506619594E-3</v>
      </c>
      <c r="D82" s="32">
        <f>D81/R81</f>
        <v>2.2065313327449248E-3</v>
      </c>
      <c r="E82" s="32">
        <f>E81/R81</f>
        <v>2.2065313327449251E-2</v>
      </c>
      <c r="F82" s="32">
        <f>F81/R81</f>
        <v>3.7511032656663723E-2</v>
      </c>
      <c r="G82" s="32">
        <f>G81/R81</f>
        <v>4.4571932921447482E-2</v>
      </c>
      <c r="H82" s="32">
        <f>H81/R81</f>
        <v>4.9426301853486322E-2</v>
      </c>
      <c r="I82" s="32">
        <f>I81/R81</f>
        <v>5.5604589585172108E-2</v>
      </c>
      <c r="J82" s="32">
        <f>J81/R81</f>
        <v>0.10238305383936452</v>
      </c>
      <c r="K82" s="32">
        <f>K81/R81</f>
        <v>0.17828773168578993</v>
      </c>
      <c r="L82" s="32">
        <f>L81/R81</f>
        <v>0.24801412180052956</v>
      </c>
      <c r="M82" s="32">
        <f>M81/R81</f>
        <v>0.1796116504854369</v>
      </c>
      <c r="N82" s="32">
        <f>N81/R81</f>
        <v>6.4430714916151807E-2</v>
      </c>
      <c r="O82" s="32">
        <f>O81/R81</f>
        <v>1.1473962930273611E-2</v>
      </c>
      <c r="P82" s="32">
        <f>P81/R81</f>
        <v>1.76522506619594E-3</v>
      </c>
      <c r="Q82" s="32">
        <f>Q81/R81</f>
        <v>8.8261253309797002E-4</v>
      </c>
      <c r="R82" s="33"/>
    </row>
    <row r="83" spans="1:18" ht="13.5" thickBot="1" x14ac:dyDescent="0.25"/>
    <row r="84" spans="1:18" x14ac:dyDescent="0.2">
      <c r="A84" s="85" t="s">
        <v>12</v>
      </c>
      <c r="B84" s="83" t="s">
        <v>16</v>
      </c>
      <c r="C84" s="85" t="s">
        <v>52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</row>
    <row r="85" spans="1:18" ht="30" customHeight="1" x14ac:dyDescent="0.2">
      <c r="A85" s="88"/>
      <c r="B85" s="84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1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2</v>
      </c>
      <c r="O88" s="18">
        <v>0</v>
      </c>
      <c r="P88" s="18">
        <v>0</v>
      </c>
      <c r="Q88" s="18">
        <v>0</v>
      </c>
      <c r="R88" s="19">
        <f t="shared" si="23"/>
        <v>2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1</v>
      </c>
      <c r="L89" s="18">
        <v>1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2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1</v>
      </c>
      <c r="L90" s="18">
        <v>6</v>
      </c>
      <c r="M90" s="18">
        <v>2</v>
      </c>
      <c r="N90" s="18">
        <v>2</v>
      </c>
      <c r="O90" s="18">
        <v>0</v>
      </c>
      <c r="P90" s="18">
        <v>0</v>
      </c>
      <c r="Q90" s="18">
        <v>0</v>
      </c>
      <c r="R90" s="19">
        <f t="shared" si="23"/>
        <v>11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1</v>
      </c>
      <c r="D91" s="18">
        <v>0</v>
      </c>
      <c r="E91" s="18">
        <v>1</v>
      </c>
      <c r="F91" s="18">
        <v>2</v>
      </c>
      <c r="G91" s="18">
        <v>2</v>
      </c>
      <c r="H91" s="18">
        <v>2</v>
      </c>
      <c r="I91" s="18">
        <v>0</v>
      </c>
      <c r="J91" s="18">
        <v>0</v>
      </c>
      <c r="K91" s="18">
        <v>1</v>
      </c>
      <c r="L91" s="18">
        <v>12</v>
      </c>
      <c r="M91" s="18">
        <v>8</v>
      </c>
      <c r="N91" s="18">
        <v>3</v>
      </c>
      <c r="O91" s="18">
        <v>4</v>
      </c>
      <c r="P91" s="18">
        <v>0</v>
      </c>
      <c r="Q91" s="18">
        <v>0</v>
      </c>
      <c r="R91" s="19">
        <f t="shared" si="23"/>
        <v>36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2</v>
      </c>
      <c r="D92" s="18">
        <v>0</v>
      </c>
      <c r="E92" s="18">
        <v>4</v>
      </c>
      <c r="F92" s="18">
        <v>10</v>
      </c>
      <c r="G92" s="18">
        <v>7</v>
      </c>
      <c r="H92" s="18">
        <v>14</v>
      </c>
      <c r="I92" s="18">
        <v>10</v>
      </c>
      <c r="J92" s="18">
        <v>8</v>
      </c>
      <c r="K92" s="18">
        <v>7</v>
      </c>
      <c r="L92" s="18">
        <v>14</v>
      </c>
      <c r="M92" s="18">
        <v>26</v>
      </c>
      <c r="N92" s="18">
        <v>6</v>
      </c>
      <c r="O92" s="18">
        <v>4</v>
      </c>
      <c r="P92" s="18">
        <v>0</v>
      </c>
      <c r="Q92" s="18">
        <v>1</v>
      </c>
      <c r="R92" s="19">
        <f t="shared" si="23"/>
        <v>113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1</v>
      </c>
      <c r="D93" s="18">
        <v>3</v>
      </c>
      <c r="E93" s="18">
        <v>2</v>
      </c>
      <c r="F93" s="18">
        <v>3</v>
      </c>
      <c r="G93" s="18">
        <v>2</v>
      </c>
      <c r="H93" s="18">
        <v>6</v>
      </c>
      <c r="I93" s="18">
        <v>9</v>
      </c>
      <c r="J93" s="18">
        <v>16</v>
      </c>
      <c r="K93" s="18">
        <v>21</v>
      </c>
      <c r="L93" s="18">
        <v>41</v>
      </c>
      <c r="M93" s="18">
        <v>22</v>
      </c>
      <c r="N93" s="18">
        <v>19</v>
      </c>
      <c r="O93" s="18">
        <v>2</v>
      </c>
      <c r="P93" s="18">
        <v>1</v>
      </c>
      <c r="Q93" s="18">
        <v>0</v>
      </c>
      <c r="R93" s="19">
        <f t="shared" si="23"/>
        <v>148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1</v>
      </c>
      <c r="D94" s="18">
        <v>0</v>
      </c>
      <c r="E94" s="18">
        <v>0</v>
      </c>
      <c r="F94" s="18">
        <v>1</v>
      </c>
      <c r="G94" s="18">
        <v>7</v>
      </c>
      <c r="H94" s="18">
        <v>4</v>
      </c>
      <c r="I94" s="18">
        <v>5</v>
      </c>
      <c r="J94" s="18">
        <v>3</v>
      </c>
      <c r="K94" s="18">
        <v>10</v>
      </c>
      <c r="L94" s="18">
        <v>25</v>
      </c>
      <c r="M94" s="18">
        <v>22</v>
      </c>
      <c r="N94" s="18">
        <v>5</v>
      </c>
      <c r="O94" s="18">
        <v>4</v>
      </c>
      <c r="P94" s="18">
        <v>0</v>
      </c>
      <c r="Q94" s="18">
        <v>1</v>
      </c>
      <c r="R94" s="19">
        <f t="shared" si="23"/>
        <v>88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0</v>
      </c>
      <c r="D95" s="18">
        <v>1</v>
      </c>
      <c r="E95" s="18">
        <v>2</v>
      </c>
      <c r="F95" s="18">
        <v>1</v>
      </c>
      <c r="G95" s="18">
        <v>1</v>
      </c>
      <c r="H95" s="18">
        <v>4</v>
      </c>
      <c r="I95" s="18">
        <v>6</v>
      </c>
      <c r="J95" s="18">
        <v>3</v>
      </c>
      <c r="K95" s="18">
        <v>11</v>
      </c>
      <c r="L95" s="18">
        <v>5</v>
      </c>
      <c r="M95" s="18">
        <v>13</v>
      </c>
      <c r="N95" s="18">
        <v>2</v>
      </c>
      <c r="O95" s="18">
        <v>0</v>
      </c>
      <c r="P95" s="18">
        <v>0</v>
      </c>
      <c r="Q95" s="18">
        <v>0</v>
      </c>
      <c r="R95" s="19">
        <f t="shared" si="23"/>
        <v>49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0</v>
      </c>
      <c r="D96" s="18">
        <v>0</v>
      </c>
      <c r="E96" s="18">
        <v>3</v>
      </c>
      <c r="F96" s="18">
        <v>4</v>
      </c>
      <c r="G96" s="18">
        <v>5</v>
      </c>
      <c r="H96" s="18">
        <v>2</v>
      </c>
      <c r="I96" s="18">
        <v>2</v>
      </c>
      <c r="J96" s="18">
        <v>8</v>
      </c>
      <c r="K96" s="18">
        <v>8</v>
      </c>
      <c r="L96" s="18">
        <v>6</v>
      </c>
      <c r="M96" s="18">
        <v>3</v>
      </c>
      <c r="N96" s="18">
        <v>0</v>
      </c>
      <c r="O96" s="18">
        <v>1</v>
      </c>
      <c r="P96" s="18">
        <v>0</v>
      </c>
      <c r="Q96" s="18">
        <v>1</v>
      </c>
      <c r="R96" s="19">
        <f t="shared" si="23"/>
        <v>43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0</v>
      </c>
      <c r="D97" s="18">
        <v>0</v>
      </c>
      <c r="E97" s="18">
        <v>1</v>
      </c>
      <c r="F97" s="18">
        <v>2</v>
      </c>
      <c r="G97" s="18">
        <v>6</v>
      </c>
      <c r="H97" s="18">
        <v>9</v>
      </c>
      <c r="I97" s="18">
        <v>10</v>
      </c>
      <c r="J97" s="18">
        <v>22</v>
      </c>
      <c r="K97" s="18">
        <v>4</v>
      </c>
      <c r="L97" s="18">
        <v>17</v>
      </c>
      <c r="M97" s="18">
        <v>10</v>
      </c>
      <c r="N97" s="18">
        <v>4</v>
      </c>
      <c r="O97" s="18">
        <v>0</v>
      </c>
      <c r="P97" s="18">
        <v>0</v>
      </c>
      <c r="Q97" s="18">
        <v>0</v>
      </c>
      <c r="R97" s="19">
        <f t="shared" si="23"/>
        <v>85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1</v>
      </c>
      <c r="E98" s="18">
        <v>1</v>
      </c>
      <c r="F98" s="18">
        <v>1</v>
      </c>
      <c r="G98" s="18">
        <v>1</v>
      </c>
      <c r="H98" s="18">
        <v>3</v>
      </c>
      <c r="I98" s="18">
        <v>4</v>
      </c>
      <c r="J98" s="18">
        <v>9</v>
      </c>
      <c r="K98" s="18">
        <v>12</v>
      </c>
      <c r="L98" s="18">
        <v>9</v>
      </c>
      <c r="M98" s="18">
        <v>7</v>
      </c>
      <c r="N98" s="18">
        <v>4</v>
      </c>
      <c r="O98" s="18">
        <v>0</v>
      </c>
      <c r="P98" s="18">
        <v>0</v>
      </c>
      <c r="Q98" s="18">
        <v>0</v>
      </c>
      <c r="R98" s="19">
        <f t="shared" si="23"/>
        <v>52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0</v>
      </c>
      <c r="D99" s="18">
        <v>0</v>
      </c>
      <c r="E99" s="18">
        <v>1</v>
      </c>
      <c r="F99" s="18">
        <v>6</v>
      </c>
      <c r="G99" s="18">
        <v>5</v>
      </c>
      <c r="H99" s="18">
        <v>3</v>
      </c>
      <c r="I99" s="18">
        <v>5</v>
      </c>
      <c r="J99" s="18">
        <v>6</v>
      </c>
      <c r="K99" s="18">
        <v>12</v>
      </c>
      <c r="L99" s="18">
        <v>11</v>
      </c>
      <c r="M99" s="18">
        <v>12</v>
      </c>
      <c r="N99" s="18">
        <v>0</v>
      </c>
      <c r="O99" s="18">
        <v>3</v>
      </c>
      <c r="P99" s="18">
        <v>0</v>
      </c>
      <c r="Q99" s="18">
        <v>0</v>
      </c>
      <c r="R99" s="19">
        <f t="shared" si="23"/>
        <v>64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1</v>
      </c>
      <c r="D100" s="18">
        <v>0</v>
      </c>
      <c r="E100" s="18">
        <v>0</v>
      </c>
      <c r="F100" s="18">
        <v>0</v>
      </c>
      <c r="G100" s="18">
        <v>5</v>
      </c>
      <c r="H100" s="18">
        <v>1</v>
      </c>
      <c r="I100" s="18">
        <v>5</v>
      </c>
      <c r="J100" s="18">
        <v>9</v>
      </c>
      <c r="K100" s="18">
        <v>9</v>
      </c>
      <c r="L100" s="18">
        <v>11</v>
      </c>
      <c r="M100" s="18">
        <v>15</v>
      </c>
      <c r="N100" s="18">
        <v>4</v>
      </c>
      <c r="O100" s="18">
        <v>1</v>
      </c>
      <c r="P100" s="18">
        <v>0</v>
      </c>
      <c r="Q100" s="18">
        <v>0</v>
      </c>
      <c r="R100" s="19">
        <f t="shared" si="23"/>
        <v>61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1</v>
      </c>
      <c r="D101" s="18">
        <v>1</v>
      </c>
      <c r="E101" s="18">
        <v>2</v>
      </c>
      <c r="F101" s="18">
        <v>2</v>
      </c>
      <c r="G101" s="18">
        <v>6</v>
      </c>
      <c r="H101" s="18">
        <v>3</v>
      </c>
      <c r="I101" s="18">
        <v>7</v>
      </c>
      <c r="J101" s="18">
        <v>10</v>
      </c>
      <c r="K101" s="18">
        <v>14</v>
      </c>
      <c r="L101" s="18">
        <v>18</v>
      </c>
      <c r="M101" s="18">
        <v>10</v>
      </c>
      <c r="N101" s="18">
        <v>7</v>
      </c>
      <c r="O101" s="18">
        <v>0</v>
      </c>
      <c r="P101" s="18">
        <v>0</v>
      </c>
      <c r="Q101" s="18">
        <v>0</v>
      </c>
      <c r="R101" s="19">
        <f t="shared" si="23"/>
        <v>81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0</v>
      </c>
      <c r="D102" s="18">
        <v>0</v>
      </c>
      <c r="E102" s="18">
        <v>1</v>
      </c>
      <c r="F102" s="18">
        <v>2</v>
      </c>
      <c r="G102" s="18">
        <v>1</v>
      </c>
      <c r="H102" s="18">
        <v>3</v>
      </c>
      <c r="I102" s="18">
        <v>2</v>
      </c>
      <c r="J102" s="18">
        <v>9</v>
      </c>
      <c r="K102" s="18">
        <v>10</v>
      </c>
      <c r="L102" s="18">
        <v>25</v>
      </c>
      <c r="M102" s="18">
        <v>21</v>
      </c>
      <c r="N102" s="18">
        <v>10</v>
      </c>
      <c r="O102" s="18">
        <v>1</v>
      </c>
      <c r="P102" s="18">
        <v>0</v>
      </c>
      <c r="Q102" s="18">
        <v>0</v>
      </c>
      <c r="R102" s="19">
        <f t="shared" si="23"/>
        <v>85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0</v>
      </c>
      <c r="G103" s="18">
        <v>1</v>
      </c>
      <c r="H103" s="18">
        <v>5</v>
      </c>
      <c r="I103" s="18">
        <v>2</v>
      </c>
      <c r="J103" s="18">
        <v>10</v>
      </c>
      <c r="K103" s="18">
        <v>13</v>
      </c>
      <c r="L103" s="18">
        <v>24</v>
      </c>
      <c r="M103" s="18">
        <v>12</v>
      </c>
      <c r="N103" s="18">
        <v>10</v>
      </c>
      <c r="O103" s="18">
        <v>1</v>
      </c>
      <c r="P103" s="18">
        <v>0</v>
      </c>
      <c r="Q103" s="18">
        <v>1</v>
      </c>
      <c r="R103" s="19">
        <f t="shared" si="23"/>
        <v>79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2</v>
      </c>
      <c r="G104" s="18">
        <v>1</v>
      </c>
      <c r="H104" s="18">
        <v>0</v>
      </c>
      <c r="I104" s="18">
        <v>1</v>
      </c>
      <c r="J104" s="18">
        <v>5</v>
      </c>
      <c r="K104" s="18">
        <v>13</v>
      </c>
      <c r="L104" s="18">
        <v>9</v>
      </c>
      <c r="M104" s="18">
        <v>9</v>
      </c>
      <c r="N104" s="18">
        <v>9</v>
      </c>
      <c r="O104" s="18">
        <v>0</v>
      </c>
      <c r="P104" s="18">
        <v>1</v>
      </c>
      <c r="Q104" s="18">
        <v>0</v>
      </c>
      <c r="R104" s="19">
        <f t="shared" si="23"/>
        <v>50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1</v>
      </c>
      <c r="H105" s="18">
        <v>1</v>
      </c>
      <c r="I105" s="18">
        <v>2</v>
      </c>
      <c r="J105" s="18">
        <v>3</v>
      </c>
      <c r="K105" s="18">
        <v>13</v>
      </c>
      <c r="L105" s="18">
        <v>20</v>
      </c>
      <c r="M105" s="18">
        <v>18</v>
      </c>
      <c r="N105" s="18">
        <v>6</v>
      </c>
      <c r="O105" s="18">
        <v>2</v>
      </c>
      <c r="P105" s="18">
        <v>0</v>
      </c>
      <c r="Q105" s="18">
        <v>0</v>
      </c>
      <c r="R105" s="19">
        <f t="shared" si="23"/>
        <v>66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2</v>
      </c>
      <c r="J106" s="18">
        <v>2</v>
      </c>
      <c r="K106" s="18">
        <v>8</v>
      </c>
      <c r="L106" s="18">
        <v>4</v>
      </c>
      <c r="M106" s="18">
        <v>5</v>
      </c>
      <c r="N106" s="18">
        <v>3</v>
      </c>
      <c r="O106" s="18">
        <v>0</v>
      </c>
      <c r="P106" s="18">
        <v>0</v>
      </c>
      <c r="Q106" s="18">
        <v>0</v>
      </c>
      <c r="R106" s="19">
        <f t="shared" si="23"/>
        <v>24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0</v>
      </c>
      <c r="E107" s="18">
        <v>1</v>
      </c>
      <c r="F107" s="18">
        <v>1</v>
      </c>
      <c r="G107" s="18">
        <v>0</v>
      </c>
      <c r="H107" s="18">
        <v>1</v>
      </c>
      <c r="I107" s="18">
        <v>0</v>
      </c>
      <c r="J107" s="18">
        <v>4</v>
      </c>
      <c r="K107" s="18">
        <v>6</v>
      </c>
      <c r="L107" s="18">
        <v>3</v>
      </c>
      <c r="M107" s="18">
        <v>1</v>
      </c>
      <c r="N107" s="18">
        <v>1</v>
      </c>
      <c r="O107" s="18">
        <v>2</v>
      </c>
      <c r="P107" s="18">
        <v>1</v>
      </c>
      <c r="Q107" s="18">
        <v>0</v>
      </c>
      <c r="R107" s="19">
        <f t="shared" si="23"/>
        <v>21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1</v>
      </c>
      <c r="J108" s="18">
        <v>1</v>
      </c>
      <c r="K108" s="18">
        <v>2</v>
      </c>
      <c r="L108" s="18">
        <v>2</v>
      </c>
      <c r="M108" s="18">
        <v>4</v>
      </c>
      <c r="N108" s="18">
        <v>1</v>
      </c>
      <c r="O108" s="18">
        <v>0</v>
      </c>
      <c r="P108" s="18">
        <v>0</v>
      </c>
      <c r="Q108" s="18">
        <v>0</v>
      </c>
      <c r="R108" s="19">
        <f t="shared" si="23"/>
        <v>11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1</v>
      </c>
      <c r="L109" s="20">
        <v>1</v>
      </c>
      <c r="M109" s="20">
        <v>1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3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1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1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1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1</v>
      </c>
      <c r="M112" s="18">
        <v>1</v>
      </c>
      <c r="N112" s="18">
        <v>2</v>
      </c>
      <c r="O112" s="18">
        <v>0</v>
      </c>
      <c r="P112" s="18">
        <v>0</v>
      </c>
      <c r="Q112" s="18">
        <v>0</v>
      </c>
      <c r="R112" s="19">
        <f t="shared" si="23"/>
        <v>4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1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1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1</v>
      </c>
      <c r="F114" s="18">
        <v>1</v>
      </c>
      <c r="G114" s="18">
        <v>0</v>
      </c>
      <c r="H114" s="18">
        <v>0</v>
      </c>
      <c r="I114" s="18">
        <v>1</v>
      </c>
      <c r="J114" s="18">
        <v>1</v>
      </c>
      <c r="K114" s="18">
        <v>2</v>
      </c>
      <c r="L114" s="18">
        <v>2</v>
      </c>
      <c r="M114" s="18">
        <v>1</v>
      </c>
      <c r="N114" s="18">
        <v>4</v>
      </c>
      <c r="O114" s="18">
        <v>1</v>
      </c>
      <c r="P114" s="18">
        <v>0</v>
      </c>
      <c r="Q114" s="18">
        <v>0</v>
      </c>
      <c r="R114" s="19">
        <f t="shared" si="23"/>
        <v>14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1</v>
      </c>
      <c r="E115" s="20">
        <v>1</v>
      </c>
      <c r="F115" s="20">
        <v>0</v>
      </c>
      <c r="G115" s="20">
        <v>2</v>
      </c>
      <c r="H115" s="20">
        <v>1</v>
      </c>
      <c r="I115" s="20">
        <v>1</v>
      </c>
      <c r="J115" s="20">
        <v>1</v>
      </c>
      <c r="K115" s="20">
        <v>1</v>
      </c>
      <c r="L115" s="20">
        <v>11</v>
      </c>
      <c r="M115" s="20">
        <v>10</v>
      </c>
      <c r="N115" s="20">
        <v>7</v>
      </c>
      <c r="O115" s="20">
        <v>1</v>
      </c>
      <c r="P115" s="20">
        <v>1</v>
      </c>
      <c r="Q115" s="18">
        <v>0</v>
      </c>
      <c r="R115" s="21">
        <f t="shared" si="23"/>
        <v>38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2</v>
      </c>
      <c r="D116" s="18">
        <v>0</v>
      </c>
      <c r="E116" s="18">
        <v>1</v>
      </c>
      <c r="F116" s="18">
        <v>5</v>
      </c>
      <c r="G116" s="18">
        <v>9</v>
      </c>
      <c r="H116" s="18">
        <v>11</v>
      </c>
      <c r="I116" s="18">
        <v>15</v>
      </c>
      <c r="J116" s="18">
        <v>4</v>
      </c>
      <c r="K116" s="18">
        <v>7</v>
      </c>
      <c r="L116" s="18">
        <v>12</v>
      </c>
      <c r="M116" s="18">
        <v>26</v>
      </c>
      <c r="N116" s="18">
        <v>14</v>
      </c>
      <c r="O116" s="18">
        <v>3</v>
      </c>
      <c r="P116" s="18">
        <v>1</v>
      </c>
      <c r="Q116" s="18">
        <v>0</v>
      </c>
      <c r="R116" s="19">
        <f t="shared" si="23"/>
        <v>110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2</v>
      </c>
      <c r="D117" s="18">
        <v>2</v>
      </c>
      <c r="E117" s="18">
        <v>2</v>
      </c>
      <c r="F117" s="18">
        <v>1</v>
      </c>
      <c r="G117" s="18">
        <v>3</v>
      </c>
      <c r="H117" s="18">
        <v>4</v>
      </c>
      <c r="I117" s="18">
        <v>5</v>
      </c>
      <c r="J117" s="18">
        <v>8</v>
      </c>
      <c r="K117" s="18">
        <v>13</v>
      </c>
      <c r="L117" s="18">
        <v>27</v>
      </c>
      <c r="M117" s="18">
        <v>28</v>
      </c>
      <c r="N117" s="18">
        <v>13</v>
      </c>
      <c r="O117" s="18">
        <v>2</v>
      </c>
      <c r="P117" s="18">
        <v>1</v>
      </c>
      <c r="Q117" s="18">
        <v>0</v>
      </c>
      <c r="R117" s="19">
        <f t="shared" si="23"/>
        <v>111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1</v>
      </c>
      <c r="F118" s="18">
        <v>1</v>
      </c>
      <c r="G118" s="18">
        <v>3</v>
      </c>
      <c r="H118" s="18">
        <v>2</v>
      </c>
      <c r="I118" s="18">
        <v>5</v>
      </c>
      <c r="J118" s="18">
        <v>4</v>
      </c>
      <c r="K118" s="18">
        <v>12</v>
      </c>
      <c r="L118" s="18">
        <v>29</v>
      </c>
      <c r="M118" s="18">
        <v>14</v>
      </c>
      <c r="N118" s="18">
        <v>8</v>
      </c>
      <c r="O118" s="18">
        <v>5</v>
      </c>
      <c r="P118" s="18">
        <v>1</v>
      </c>
      <c r="Q118" s="18">
        <v>0</v>
      </c>
      <c r="R118" s="19">
        <f t="shared" si="23"/>
        <v>85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0</v>
      </c>
      <c r="D119" s="18">
        <v>1</v>
      </c>
      <c r="E119" s="18">
        <v>1</v>
      </c>
      <c r="F119" s="18">
        <v>2</v>
      </c>
      <c r="G119" s="18">
        <v>0</v>
      </c>
      <c r="H119" s="18">
        <v>6</v>
      </c>
      <c r="I119" s="18">
        <v>3</v>
      </c>
      <c r="J119" s="18">
        <v>4</v>
      </c>
      <c r="K119" s="18">
        <v>11</v>
      </c>
      <c r="L119" s="18">
        <v>16</v>
      </c>
      <c r="M119" s="18">
        <v>12</v>
      </c>
      <c r="N119" s="18">
        <v>3</v>
      </c>
      <c r="O119" s="18">
        <v>1</v>
      </c>
      <c r="P119" s="18">
        <v>0</v>
      </c>
      <c r="Q119" s="18">
        <v>0</v>
      </c>
      <c r="R119" s="19">
        <f t="shared" si="23"/>
        <v>60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1</v>
      </c>
      <c r="G120" s="18">
        <v>2</v>
      </c>
      <c r="H120" s="18">
        <v>2</v>
      </c>
      <c r="I120" s="18">
        <v>2</v>
      </c>
      <c r="J120" s="18">
        <v>6</v>
      </c>
      <c r="K120" s="18">
        <v>6</v>
      </c>
      <c r="L120" s="18">
        <v>10</v>
      </c>
      <c r="M120" s="18">
        <v>9</v>
      </c>
      <c r="N120" s="18">
        <v>6</v>
      </c>
      <c r="O120" s="18">
        <v>0</v>
      </c>
      <c r="P120" s="18">
        <v>0</v>
      </c>
      <c r="Q120" s="18">
        <v>0</v>
      </c>
      <c r="R120" s="19">
        <f t="shared" si="23"/>
        <v>44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0</v>
      </c>
      <c r="D121" s="20">
        <v>0</v>
      </c>
      <c r="E121" s="20">
        <v>1</v>
      </c>
      <c r="F121" s="20">
        <v>3</v>
      </c>
      <c r="G121" s="20">
        <v>9</v>
      </c>
      <c r="H121" s="20">
        <v>3</v>
      </c>
      <c r="I121" s="20">
        <v>9</v>
      </c>
      <c r="J121" s="20">
        <v>7</v>
      </c>
      <c r="K121" s="20">
        <v>11</v>
      </c>
      <c r="L121" s="20">
        <v>9</v>
      </c>
      <c r="M121" s="20">
        <v>7</v>
      </c>
      <c r="N121" s="20">
        <v>4</v>
      </c>
      <c r="O121" s="20">
        <v>0</v>
      </c>
      <c r="P121" s="20">
        <v>0</v>
      </c>
      <c r="Q121" s="18">
        <v>0</v>
      </c>
      <c r="R121" s="21">
        <f t="shared" si="23"/>
        <v>63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1</v>
      </c>
      <c r="D122" s="18">
        <v>1</v>
      </c>
      <c r="E122" s="18">
        <v>3</v>
      </c>
      <c r="F122" s="18">
        <v>1</v>
      </c>
      <c r="G122" s="18">
        <v>0</v>
      </c>
      <c r="H122" s="18">
        <v>2</v>
      </c>
      <c r="I122" s="18">
        <v>3</v>
      </c>
      <c r="J122" s="18">
        <v>6</v>
      </c>
      <c r="K122" s="18">
        <v>7</v>
      </c>
      <c r="L122" s="18">
        <v>8</v>
      </c>
      <c r="M122" s="18">
        <v>10</v>
      </c>
      <c r="N122" s="18">
        <v>4</v>
      </c>
      <c r="O122" s="18">
        <v>1</v>
      </c>
      <c r="P122" s="18">
        <v>2</v>
      </c>
      <c r="Q122" s="18">
        <v>0</v>
      </c>
      <c r="R122" s="19">
        <f t="shared" si="23"/>
        <v>49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0</v>
      </c>
      <c r="D123" s="18">
        <v>1</v>
      </c>
      <c r="E123" s="18">
        <v>1</v>
      </c>
      <c r="F123" s="18">
        <v>4</v>
      </c>
      <c r="G123" s="18">
        <v>3</v>
      </c>
      <c r="H123" s="18">
        <v>4</v>
      </c>
      <c r="I123" s="18">
        <v>5</v>
      </c>
      <c r="J123" s="18">
        <v>6</v>
      </c>
      <c r="K123" s="18">
        <v>12</v>
      </c>
      <c r="L123" s="18">
        <v>7</v>
      </c>
      <c r="M123" s="18">
        <v>7</v>
      </c>
      <c r="N123" s="18">
        <v>5</v>
      </c>
      <c r="O123" s="18">
        <v>0</v>
      </c>
      <c r="P123" s="18">
        <v>0</v>
      </c>
      <c r="Q123" s="18">
        <v>1</v>
      </c>
      <c r="R123" s="19">
        <f t="shared" si="23"/>
        <v>56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0</v>
      </c>
      <c r="E124" s="18">
        <v>0</v>
      </c>
      <c r="F124" s="18">
        <v>1</v>
      </c>
      <c r="G124" s="18">
        <v>2</v>
      </c>
      <c r="H124" s="18">
        <v>5</v>
      </c>
      <c r="I124" s="18">
        <v>1</v>
      </c>
      <c r="J124" s="18">
        <v>8</v>
      </c>
      <c r="K124" s="18">
        <v>10</v>
      </c>
      <c r="L124" s="18">
        <v>24</v>
      </c>
      <c r="M124" s="18">
        <v>8</v>
      </c>
      <c r="N124" s="18">
        <v>5</v>
      </c>
      <c r="O124" s="18">
        <v>2</v>
      </c>
      <c r="P124" s="18">
        <v>0</v>
      </c>
      <c r="Q124" s="18">
        <v>0</v>
      </c>
      <c r="R124" s="19">
        <f t="shared" si="23"/>
        <v>66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1</v>
      </c>
      <c r="D125" s="18">
        <v>0</v>
      </c>
      <c r="E125" s="18">
        <v>1</v>
      </c>
      <c r="F125" s="18">
        <v>1</v>
      </c>
      <c r="G125" s="18">
        <v>5</v>
      </c>
      <c r="H125" s="18">
        <v>4</v>
      </c>
      <c r="I125" s="18">
        <v>3</v>
      </c>
      <c r="J125" s="18">
        <v>6</v>
      </c>
      <c r="K125" s="18">
        <v>17</v>
      </c>
      <c r="L125" s="18">
        <v>16</v>
      </c>
      <c r="M125" s="18">
        <v>16</v>
      </c>
      <c r="N125" s="18">
        <v>4</v>
      </c>
      <c r="O125" s="18">
        <v>1</v>
      </c>
      <c r="P125" s="18">
        <v>0</v>
      </c>
      <c r="Q125" s="18">
        <v>0</v>
      </c>
      <c r="R125" s="19">
        <f t="shared" si="23"/>
        <v>75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0</v>
      </c>
      <c r="E126" s="18">
        <v>0</v>
      </c>
      <c r="F126" s="18">
        <v>0</v>
      </c>
      <c r="G126" s="18">
        <v>1</v>
      </c>
      <c r="H126" s="18">
        <v>3</v>
      </c>
      <c r="I126" s="18">
        <v>3</v>
      </c>
      <c r="J126" s="18">
        <v>11</v>
      </c>
      <c r="K126" s="18">
        <v>14</v>
      </c>
      <c r="L126" s="18">
        <v>20</v>
      </c>
      <c r="M126" s="18">
        <v>16</v>
      </c>
      <c r="N126" s="18">
        <v>13</v>
      </c>
      <c r="O126" s="18">
        <v>0</v>
      </c>
      <c r="P126" s="18">
        <v>1</v>
      </c>
      <c r="Q126" s="18">
        <v>1</v>
      </c>
      <c r="R126" s="19">
        <f t="shared" si="23"/>
        <v>83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3</v>
      </c>
      <c r="I127" s="20">
        <v>0</v>
      </c>
      <c r="J127" s="20">
        <v>5</v>
      </c>
      <c r="K127" s="20">
        <v>13</v>
      </c>
      <c r="L127" s="20">
        <v>20</v>
      </c>
      <c r="M127" s="20">
        <v>15</v>
      </c>
      <c r="N127" s="20">
        <v>10</v>
      </c>
      <c r="O127" s="20">
        <v>5</v>
      </c>
      <c r="P127" s="20">
        <v>0</v>
      </c>
      <c r="Q127" s="18">
        <v>0</v>
      </c>
      <c r="R127" s="21">
        <f t="shared" si="23"/>
        <v>71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1</v>
      </c>
      <c r="G128" s="18">
        <v>0</v>
      </c>
      <c r="H128" s="18">
        <v>1</v>
      </c>
      <c r="I128" s="18">
        <v>1</v>
      </c>
      <c r="J128" s="18">
        <v>5</v>
      </c>
      <c r="K128" s="18">
        <v>11</v>
      </c>
      <c r="L128" s="18">
        <v>13</v>
      </c>
      <c r="M128" s="18">
        <v>13</v>
      </c>
      <c r="N128" s="18">
        <v>7</v>
      </c>
      <c r="O128" s="18">
        <v>0</v>
      </c>
      <c r="P128" s="18">
        <v>0</v>
      </c>
      <c r="Q128" s="18">
        <v>0</v>
      </c>
      <c r="R128" s="19">
        <f t="shared" si="23"/>
        <v>52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18">
        <v>2</v>
      </c>
      <c r="E129" s="18">
        <v>0</v>
      </c>
      <c r="F129" s="18">
        <v>0</v>
      </c>
      <c r="G129" s="18">
        <v>1</v>
      </c>
      <c r="H129" s="18">
        <v>0</v>
      </c>
      <c r="I129" s="18">
        <v>0</v>
      </c>
      <c r="J129" s="18">
        <v>6</v>
      </c>
      <c r="K129" s="18">
        <v>12</v>
      </c>
      <c r="L129" s="18">
        <v>10</v>
      </c>
      <c r="M129" s="18">
        <v>7</v>
      </c>
      <c r="N129" s="18">
        <v>7</v>
      </c>
      <c r="O129" s="18">
        <v>0</v>
      </c>
      <c r="P129" s="18">
        <v>0</v>
      </c>
      <c r="Q129" s="18">
        <v>0</v>
      </c>
      <c r="R129" s="19">
        <f t="shared" si="23"/>
        <v>45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1</v>
      </c>
      <c r="G130" s="18">
        <v>0</v>
      </c>
      <c r="H130" s="18">
        <v>0</v>
      </c>
      <c r="I130" s="18">
        <v>1</v>
      </c>
      <c r="J130" s="18">
        <v>3</v>
      </c>
      <c r="K130" s="18">
        <v>8</v>
      </c>
      <c r="L130" s="18">
        <v>11</v>
      </c>
      <c r="M130" s="18">
        <v>7</v>
      </c>
      <c r="N130" s="18">
        <v>3</v>
      </c>
      <c r="O130" s="18">
        <v>3</v>
      </c>
      <c r="P130" s="18">
        <v>0</v>
      </c>
      <c r="Q130" s="18">
        <v>0</v>
      </c>
      <c r="R130" s="19">
        <f t="shared" si="23"/>
        <v>37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1</v>
      </c>
      <c r="I131" s="18">
        <v>1</v>
      </c>
      <c r="J131" s="18">
        <v>0</v>
      </c>
      <c r="K131" s="18">
        <v>3</v>
      </c>
      <c r="L131" s="18">
        <v>6</v>
      </c>
      <c r="M131" s="18">
        <v>5</v>
      </c>
      <c r="N131" s="18">
        <v>3</v>
      </c>
      <c r="O131" s="18">
        <v>0</v>
      </c>
      <c r="P131" s="18">
        <v>0</v>
      </c>
      <c r="Q131" s="18">
        <v>0</v>
      </c>
      <c r="R131" s="19">
        <f t="shared" si="23"/>
        <v>19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2</v>
      </c>
      <c r="K132" s="18">
        <v>2</v>
      </c>
      <c r="L132" s="18">
        <v>1</v>
      </c>
      <c r="M132" s="18">
        <v>1</v>
      </c>
      <c r="N132" s="18">
        <v>4</v>
      </c>
      <c r="O132" s="18">
        <v>0</v>
      </c>
      <c r="P132" s="18">
        <v>0</v>
      </c>
      <c r="Q132" s="18">
        <v>0</v>
      </c>
      <c r="R132" s="19">
        <f t="shared" si="23"/>
        <v>10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1</v>
      </c>
      <c r="J133" s="25">
        <v>2</v>
      </c>
      <c r="K133" s="25">
        <v>0</v>
      </c>
      <c r="L133" s="25">
        <v>2</v>
      </c>
      <c r="M133" s="25">
        <v>2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7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9" t="s">
        <v>5</v>
      </c>
      <c r="B135" s="90"/>
      <c r="C135" s="30">
        <f>SUM(C86:C133)</f>
        <v>13</v>
      </c>
      <c r="D135" s="30">
        <f t="shared" ref="D135:R135" si="26">SUM(D86:D133)</f>
        <v>14</v>
      </c>
      <c r="E135" s="30">
        <f t="shared" si="26"/>
        <v>32</v>
      </c>
      <c r="F135" s="30">
        <f t="shared" si="26"/>
        <v>60</v>
      </c>
      <c r="G135" s="30">
        <f t="shared" si="26"/>
        <v>91</v>
      </c>
      <c r="H135" s="30">
        <f t="shared" si="26"/>
        <v>113</v>
      </c>
      <c r="I135" s="30">
        <f t="shared" ref="I135" si="27">SUM(I86:I133)</f>
        <v>133</v>
      </c>
      <c r="J135" s="30">
        <f t="shared" si="26"/>
        <v>224</v>
      </c>
      <c r="K135" s="30">
        <f t="shared" si="26"/>
        <v>350</v>
      </c>
      <c r="L135" s="30">
        <f t="shared" si="26"/>
        <v>519</v>
      </c>
      <c r="M135" s="30">
        <f t="shared" si="26"/>
        <v>436</v>
      </c>
      <c r="N135" s="30">
        <f t="shared" si="26"/>
        <v>226</v>
      </c>
      <c r="O135" s="30">
        <f t="shared" si="26"/>
        <v>50</v>
      </c>
      <c r="P135" s="30">
        <f t="shared" si="26"/>
        <v>10</v>
      </c>
      <c r="Q135" s="30">
        <f t="shared" si="26"/>
        <v>6</v>
      </c>
      <c r="R135" s="30">
        <f t="shared" si="26"/>
        <v>2277</v>
      </c>
    </row>
    <row r="136" spans="1:18" s="31" customFormat="1" x14ac:dyDescent="0.2">
      <c r="A136" s="89" t="s">
        <v>6</v>
      </c>
      <c r="B136" s="90"/>
      <c r="C136" s="32">
        <f>C135/R135</f>
        <v>5.709266578831796E-3</v>
      </c>
      <c r="D136" s="32">
        <f>D135/R135</f>
        <v>6.148440931049627E-3</v>
      </c>
      <c r="E136" s="32">
        <f>E135/R135</f>
        <v>1.4053579270970576E-2</v>
      </c>
      <c r="F136" s="32">
        <f>F135/R135</f>
        <v>2.6350461133069828E-2</v>
      </c>
      <c r="G136" s="32">
        <f>G135/R135</f>
        <v>3.9964866051822576E-2</v>
      </c>
      <c r="H136" s="32">
        <f>H135/R135</f>
        <v>4.9626701800614847E-2</v>
      </c>
      <c r="I136" s="32">
        <f>I135/R135</f>
        <v>5.8410188844971456E-2</v>
      </c>
      <c r="J136" s="32">
        <f>J135/R135</f>
        <v>9.8375054896794031E-2</v>
      </c>
      <c r="K136" s="32">
        <f>K135/R135</f>
        <v>0.15371102327624067</v>
      </c>
      <c r="L136" s="32">
        <f>L135/R135</f>
        <v>0.22793148880105402</v>
      </c>
      <c r="M136" s="32">
        <f>M135/R135</f>
        <v>0.19148001756697408</v>
      </c>
      <c r="N136" s="32">
        <f>N135/R135</f>
        <v>9.9253403601229695E-2</v>
      </c>
      <c r="O136" s="32">
        <f>O135/R135</f>
        <v>2.1958717610891524E-2</v>
      </c>
      <c r="P136" s="32">
        <f>P135/R135</f>
        <v>4.391743522178305E-3</v>
      </c>
      <c r="Q136" s="32">
        <f>Q135/R135</f>
        <v>2.635046113306983E-3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9" t="s">
        <v>13</v>
      </c>
      <c r="B138" s="90"/>
      <c r="C138" s="30">
        <f>SUM(C86:C109)</f>
        <v>7</v>
      </c>
      <c r="D138" s="30">
        <f t="shared" ref="D138:R138" si="28">SUM(D86:D109)</f>
        <v>6</v>
      </c>
      <c r="E138" s="30">
        <f t="shared" si="28"/>
        <v>19</v>
      </c>
      <c r="F138" s="30">
        <f t="shared" si="28"/>
        <v>37</v>
      </c>
      <c r="G138" s="30">
        <f t="shared" si="28"/>
        <v>51</v>
      </c>
      <c r="H138" s="30">
        <f t="shared" si="28"/>
        <v>61</v>
      </c>
      <c r="I138" s="30">
        <f t="shared" ref="I138" si="29">SUM(I86:I109)</f>
        <v>73</v>
      </c>
      <c r="J138" s="30">
        <f t="shared" si="28"/>
        <v>128</v>
      </c>
      <c r="K138" s="30">
        <f t="shared" si="28"/>
        <v>177</v>
      </c>
      <c r="L138" s="30">
        <f t="shared" si="28"/>
        <v>264</v>
      </c>
      <c r="M138" s="30">
        <f t="shared" si="28"/>
        <v>221</v>
      </c>
      <c r="N138" s="30">
        <f t="shared" si="28"/>
        <v>99</v>
      </c>
      <c r="O138" s="30">
        <f t="shared" si="28"/>
        <v>25</v>
      </c>
      <c r="P138" s="30">
        <f t="shared" si="28"/>
        <v>3</v>
      </c>
      <c r="Q138" s="30">
        <f t="shared" si="28"/>
        <v>4</v>
      </c>
      <c r="R138" s="30">
        <f t="shared" si="28"/>
        <v>1175</v>
      </c>
    </row>
    <row r="139" spans="1:18" s="31" customFormat="1" x14ac:dyDescent="0.2">
      <c r="A139" s="89" t="s">
        <v>6</v>
      </c>
      <c r="B139" s="90"/>
      <c r="C139" s="32">
        <f>C138/R138</f>
        <v>5.9574468085106386E-3</v>
      </c>
      <c r="D139" s="32">
        <f>D138/R138</f>
        <v>5.106382978723404E-3</v>
      </c>
      <c r="E139" s="32">
        <f>E138/R138</f>
        <v>1.6170212765957447E-2</v>
      </c>
      <c r="F139" s="32">
        <f>F138/R138</f>
        <v>3.1489361702127662E-2</v>
      </c>
      <c r="G139" s="32">
        <f>G138/R138</f>
        <v>4.3404255319148939E-2</v>
      </c>
      <c r="H139" s="32">
        <f>H138/R138</f>
        <v>5.1914893617021278E-2</v>
      </c>
      <c r="I139" s="32">
        <f>I138/R138</f>
        <v>6.2127659574468086E-2</v>
      </c>
      <c r="J139" s="32">
        <f>J138/R138</f>
        <v>0.10893617021276596</v>
      </c>
      <c r="K139" s="32">
        <f>K138/R138</f>
        <v>0.15063829787234043</v>
      </c>
      <c r="L139" s="32">
        <f>L138/R138</f>
        <v>0.22468085106382979</v>
      </c>
      <c r="M139" s="32">
        <f>M138/R138</f>
        <v>0.18808510638297873</v>
      </c>
      <c r="N139" s="32">
        <f>N138/R138</f>
        <v>8.4255319148936164E-2</v>
      </c>
      <c r="O139" s="32">
        <f>O138/R138</f>
        <v>2.1276595744680851E-2</v>
      </c>
      <c r="P139" s="32">
        <f>P138/R138</f>
        <v>2.553191489361702E-3</v>
      </c>
      <c r="Q139" s="32">
        <f>Q138/R138</f>
        <v>3.4042553191489361E-3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9" t="s">
        <v>14</v>
      </c>
      <c r="B141" s="90"/>
      <c r="C141" s="30">
        <f>SUM(C110:C133)</f>
        <v>6</v>
      </c>
      <c r="D141" s="30">
        <f t="shared" ref="D141:R141" si="30">SUM(D110:D133)</f>
        <v>8</v>
      </c>
      <c r="E141" s="30">
        <f t="shared" si="30"/>
        <v>13</v>
      </c>
      <c r="F141" s="30">
        <f t="shared" si="30"/>
        <v>23</v>
      </c>
      <c r="G141" s="30">
        <f t="shared" si="30"/>
        <v>40</v>
      </c>
      <c r="H141" s="30">
        <f t="shared" si="30"/>
        <v>52</v>
      </c>
      <c r="I141" s="30">
        <f t="shared" ref="I141" si="31">SUM(I110:I133)</f>
        <v>60</v>
      </c>
      <c r="J141" s="30">
        <f t="shared" si="30"/>
        <v>96</v>
      </c>
      <c r="K141" s="30">
        <f t="shared" si="30"/>
        <v>173</v>
      </c>
      <c r="L141" s="30">
        <f t="shared" si="30"/>
        <v>255</v>
      </c>
      <c r="M141" s="30">
        <f t="shared" si="30"/>
        <v>215</v>
      </c>
      <c r="N141" s="30">
        <f t="shared" si="30"/>
        <v>127</v>
      </c>
      <c r="O141" s="30">
        <f t="shared" si="30"/>
        <v>25</v>
      </c>
      <c r="P141" s="30">
        <f t="shared" si="30"/>
        <v>7</v>
      </c>
      <c r="Q141" s="30">
        <f t="shared" si="30"/>
        <v>2</v>
      </c>
      <c r="R141" s="30">
        <f t="shared" si="30"/>
        <v>1102</v>
      </c>
    </row>
    <row r="142" spans="1:18" s="31" customFormat="1" x14ac:dyDescent="0.2">
      <c r="A142" s="89" t="s">
        <v>6</v>
      </c>
      <c r="B142" s="90"/>
      <c r="C142" s="32">
        <f>C141/R141</f>
        <v>5.4446460980036296E-3</v>
      </c>
      <c r="D142" s="32">
        <f>D141/R141</f>
        <v>7.2595281306715061E-3</v>
      </c>
      <c r="E142" s="32">
        <f>E141/R141</f>
        <v>1.1796733212341199E-2</v>
      </c>
      <c r="F142" s="32">
        <f>F141/R141</f>
        <v>2.0871143375680582E-2</v>
      </c>
      <c r="G142" s="32">
        <f>G141/R141</f>
        <v>3.6297640653357534E-2</v>
      </c>
      <c r="H142" s="32">
        <f>H141/R141</f>
        <v>4.7186932849364795E-2</v>
      </c>
      <c r="I142" s="32">
        <f>I141/R141</f>
        <v>5.4446460980036297E-2</v>
      </c>
      <c r="J142" s="32">
        <f>J141/R141</f>
        <v>8.7114337568058073E-2</v>
      </c>
      <c r="K142" s="32">
        <f>K141/R141</f>
        <v>0.15698729582577131</v>
      </c>
      <c r="L142" s="32">
        <f>L141/R141</f>
        <v>0.23139745916515425</v>
      </c>
      <c r="M142" s="32">
        <f>M141/R141</f>
        <v>0.19509981851179672</v>
      </c>
      <c r="N142" s="32">
        <f>N141/R141</f>
        <v>0.11524500907441017</v>
      </c>
      <c r="O142" s="32">
        <f>O141/R141</f>
        <v>2.2686025408348458E-2</v>
      </c>
      <c r="P142" s="32">
        <f>P141/R141</f>
        <v>6.3520871143375682E-3</v>
      </c>
      <c r="Q142" s="32">
        <f>Q141/R141</f>
        <v>1.8148820326678765E-3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9" t="s">
        <v>15</v>
      </c>
      <c r="B144" s="90"/>
      <c r="C144" s="30">
        <f>C135/2</f>
        <v>6.5</v>
      </c>
      <c r="D144" s="30">
        <f t="shared" ref="D144:R144" si="32">D135/2</f>
        <v>7</v>
      </c>
      <c r="E144" s="30">
        <f t="shared" si="32"/>
        <v>16</v>
      </c>
      <c r="F144" s="30">
        <f t="shared" si="32"/>
        <v>30</v>
      </c>
      <c r="G144" s="30">
        <f t="shared" si="32"/>
        <v>45.5</v>
      </c>
      <c r="H144" s="30">
        <f t="shared" si="32"/>
        <v>56.5</v>
      </c>
      <c r="I144" s="30">
        <f t="shared" ref="I144" si="33">I135/2</f>
        <v>66.5</v>
      </c>
      <c r="J144" s="30">
        <f t="shared" si="32"/>
        <v>112</v>
      </c>
      <c r="K144" s="30">
        <f t="shared" si="32"/>
        <v>175</v>
      </c>
      <c r="L144" s="30">
        <f t="shared" si="32"/>
        <v>259.5</v>
      </c>
      <c r="M144" s="30">
        <f t="shared" si="32"/>
        <v>218</v>
      </c>
      <c r="N144" s="30">
        <f t="shared" si="32"/>
        <v>113</v>
      </c>
      <c r="O144" s="30">
        <f t="shared" si="32"/>
        <v>25</v>
      </c>
      <c r="P144" s="30">
        <f t="shared" si="32"/>
        <v>5</v>
      </c>
      <c r="Q144" s="30">
        <f t="shared" si="32"/>
        <v>3</v>
      </c>
      <c r="R144" s="30">
        <f t="shared" si="32"/>
        <v>1138.5</v>
      </c>
    </row>
    <row r="145" spans="1:18" s="31" customFormat="1" x14ac:dyDescent="0.2">
      <c r="A145" s="89" t="s">
        <v>6</v>
      </c>
      <c r="B145" s="90"/>
      <c r="C145" s="32">
        <f>C144/R144</f>
        <v>5.709266578831796E-3</v>
      </c>
      <c r="D145" s="32">
        <f>D144/R144</f>
        <v>6.148440931049627E-3</v>
      </c>
      <c r="E145" s="32">
        <f>E144/R144</f>
        <v>1.4053579270970576E-2</v>
      </c>
      <c r="F145" s="32">
        <f>F144/R144</f>
        <v>2.6350461133069828E-2</v>
      </c>
      <c r="G145" s="32">
        <f>G144/R144</f>
        <v>3.9964866051822576E-2</v>
      </c>
      <c r="H145" s="32">
        <f>H144/R144</f>
        <v>4.9626701800614847E-2</v>
      </c>
      <c r="I145" s="32">
        <f>I144/R144</f>
        <v>5.8410188844971456E-2</v>
      </c>
      <c r="J145" s="32">
        <f>J144/R144</f>
        <v>9.8375054896794031E-2</v>
      </c>
      <c r="K145" s="32">
        <f>K144/R144</f>
        <v>0.15371102327624067</v>
      </c>
      <c r="L145" s="32">
        <f>L144/R144</f>
        <v>0.22793148880105402</v>
      </c>
      <c r="M145" s="32">
        <f>M144/R144</f>
        <v>0.19148001756697408</v>
      </c>
      <c r="N145" s="32">
        <f>N144/R144</f>
        <v>9.9253403601229695E-2</v>
      </c>
      <c r="O145" s="32">
        <f>O144/R144</f>
        <v>2.1958717610891524E-2</v>
      </c>
      <c r="P145" s="32">
        <f>P144/R144</f>
        <v>4.391743522178305E-3</v>
      </c>
      <c r="Q145" s="32">
        <f>Q144/R144</f>
        <v>2.635046113306983E-3</v>
      </c>
      <c r="R145" s="33"/>
    </row>
    <row r="146" spans="1:18" ht="13.5" thickBot="1" x14ac:dyDescent="0.25"/>
    <row r="147" spans="1:18" x14ac:dyDescent="0.2">
      <c r="A147" s="85" t="s">
        <v>12</v>
      </c>
      <c r="B147" s="83" t="s">
        <v>16</v>
      </c>
      <c r="C147" s="85" t="s">
        <v>5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7"/>
    </row>
    <row r="148" spans="1:18" ht="30" customHeight="1" x14ac:dyDescent="0.2">
      <c r="A148" s="88"/>
      <c r="B148" s="84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2</v>
      </c>
      <c r="J149" s="36">
        <f t="shared" si="35"/>
        <v>0</v>
      </c>
      <c r="K149" s="36">
        <f t="shared" si="35"/>
        <v>0</v>
      </c>
      <c r="L149" s="36">
        <f t="shared" si="35"/>
        <v>2</v>
      </c>
      <c r="M149" s="36">
        <f t="shared" si="35"/>
        <v>0</v>
      </c>
      <c r="N149" s="36">
        <f t="shared" si="35"/>
        <v>0</v>
      </c>
      <c r="O149" s="36">
        <f t="shared" si="35"/>
        <v>1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5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1</v>
      </c>
      <c r="M150" s="36">
        <f t="shared" si="39"/>
        <v>0</v>
      </c>
      <c r="N150" s="36">
        <f t="shared" si="39"/>
        <v>1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2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2</v>
      </c>
      <c r="L151" s="36">
        <f t="shared" si="39"/>
        <v>0</v>
      </c>
      <c r="M151" s="36">
        <f t="shared" si="39"/>
        <v>0</v>
      </c>
      <c r="N151" s="36">
        <f t="shared" si="39"/>
        <v>2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4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3</v>
      </c>
      <c r="L152" s="36">
        <f t="shared" si="39"/>
        <v>1</v>
      </c>
      <c r="M152" s="36">
        <f t="shared" si="39"/>
        <v>1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5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3</v>
      </c>
      <c r="L153" s="36">
        <f t="shared" si="39"/>
        <v>6</v>
      </c>
      <c r="M153" s="36">
        <f t="shared" si="39"/>
        <v>4</v>
      </c>
      <c r="N153" s="36">
        <f t="shared" si="39"/>
        <v>3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16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1</v>
      </c>
      <c r="D154" s="36">
        <f t="shared" si="39"/>
        <v>0</v>
      </c>
      <c r="E154" s="36">
        <f t="shared" si="39"/>
        <v>1</v>
      </c>
      <c r="F154" s="36">
        <f t="shared" si="39"/>
        <v>3</v>
      </c>
      <c r="G154" s="36">
        <f t="shared" si="39"/>
        <v>3</v>
      </c>
      <c r="H154" s="36">
        <f t="shared" si="39"/>
        <v>2</v>
      </c>
      <c r="I154" s="36">
        <f t="shared" si="36"/>
        <v>2</v>
      </c>
      <c r="J154" s="36">
        <f t="shared" si="39"/>
        <v>0</v>
      </c>
      <c r="K154" s="36">
        <f t="shared" si="39"/>
        <v>3</v>
      </c>
      <c r="L154" s="36">
        <f t="shared" si="39"/>
        <v>15</v>
      </c>
      <c r="M154" s="36">
        <f t="shared" si="39"/>
        <v>11</v>
      </c>
      <c r="N154" s="36">
        <f t="shared" si="39"/>
        <v>3</v>
      </c>
      <c r="O154" s="36">
        <f t="shared" si="39"/>
        <v>5</v>
      </c>
      <c r="P154" s="36">
        <f t="shared" si="39"/>
        <v>1</v>
      </c>
      <c r="Q154" s="36">
        <f t="shared" si="39"/>
        <v>0</v>
      </c>
      <c r="R154" s="19">
        <f t="shared" si="37"/>
        <v>50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3</v>
      </c>
      <c r="D155" s="36">
        <f t="shared" si="39"/>
        <v>1</v>
      </c>
      <c r="E155" s="36">
        <f t="shared" si="39"/>
        <v>5</v>
      </c>
      <c r="F155" s="36">
        <f t="shared" si="39"/>
        <v>14</v>
      </c>
      <c r="G155" s="36">
        <f t="shared" si="39"/>
        <v>11</v>
      </c>
      <c r="H155" s="36">
        <f t="shared" si="39"/>
        <v>18</v>
      </c>
      <c r="I155" s="36">
        <f t="shared" si="36"/>
        <v>13</v>
      </c>
      <c r="J155" s="36">
        <f t="shared" si="39"/>
        <v>14</v>
      </c>
      <c r="K155" s="36">
        <f t="shared" si="39"/>
        <v>15</v>
      </c>
      <c r="L155" s="36">
        <f t="shared" si="39"/>
        <v>27</v>
      </c>
      <c r="M155" s="36">
        <f t="shared" si="39"/>
        <v>36</v>
      </c>
      <c r="N155" s="36">
        <f t="shared" si="39"/>
        <v>7</v>
      </c>
      <c r="O155" s="36">
        <f t="shared" si="39"/>
        <v>4</v>
      </c>
      <c r="P155" s="36">
        <f t="shared" si="39"/>
        <v>0</v>
      </c>
      <c r="Q155" s="36">
        <f t="shared" si="39"/>
        <v>1</v>
      </c>
      <c r="R155" s="19">
        <f t="shared" si="37"/>
        <v>169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1</v>
      </c>
      <c r="D156" s="36">
        <f t="shared" si="39"/>
        <v>3</v>
      </c>
      <c r="E156" s="36">
        <f t="shared" si="39"/>
        <v>4</v>
      </c>
      <c r="F156" s="36">
        <f t="shared" si="39"/>
        <v>9</v>
      </c>
      <c r="G156" s="36">
        <f t="shared" si="39"/>
        <v>5</v>
      </c>
      <c r="H156" s="36">
        <f t="shared" si="39"/>
        <v>11</v>
      </c>
      <c r="I156" s="36">
        <f t="shared" si="36"/>
        <v>13</v>
      </c>
      <c r="J156" s="36">
        <f t="shared" si="39"/>
        <v>24</v>
      </c>
      <c r="K156" s="36">
        <f t="shared" si="39"/>
        <v>35</v>
      </c>
      <c r="L156" s="36">
        <f t="shared" si="39"/>
        <v>56</v>
      </c>
      <c r="M156" s="36">
        <f t="shared" si="39"/>
        <v>33</v>
      </c>
      <c r="N156" s="36">
        <f t="shared" si="39"/>
        <v>26</v>
      </c>
      <c r="O156" s="36">
        <f t="shared" si="39"/>
        <v>2</v>
      </c>
      <c r="P156" s="36">
        <f t="shared" si="39"/>
        <v>1</v>
      </c>
      <c r="Q156" s="36">
        <f t="shared" si="39"/>
        <v>1</v>
      </c>
      <c r="R156" s="19">
        <f t="shared" si="37"/>
        <v>224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1</v>
      </c>
      <c r="D157" s="36">
        <f t="shared" si="39"/>
        <v>0</v>
      </c>
      <c r="E157" s="36">
        <f t="shared" si="39"/>
        <v>1</v>
      </c>
      <c r="F157" s="36">
        <f t="shared" si="39"/>
        <v>3</v>
      </c>
      <c r="G157" s="36">
        <f t="shared" si="39"/>
        <v>9</v>
      </c>
      <c r="H157" s="36">
        <f t="shared" si="39"/>
        <v>8</v>
      </c>
      <c r="I157" s="36">
        <f t="shared" si="36"/>
        <v>11</v>
      </c>
      <c r="J157" s="36">
        <f t="shared" si="39"/>
        <v>12</v>
      </c>
      <c r="K157" s="36">
        <f t="shared" si="39"/>
        <v>22</v>
      </c>
      <c r="L157" s="36">
        <f t="shared" si="39"/>
        <v>37</v>
      </c>
      <c r="M157" s="36">
        <f t="shared" si="39"/>
        <v>25</v>
      </c>
      <c r="N157" s="36">
        <f t="shared" si="39"/>
        <v>5</v>
      </c>
      <c r="O157" s="36">
        <f t="shared" si="39"/>
        <v>4</v>
      </c>
      <c r="P157" s="36">
        <f t="shared" si="39"/>
        <v>0</v>
      </c>
      <c r="Q157" s="36">
        <f t="shared" si="39"/>
        <v>1</v>
      </c>
      <c r="R157" s="19">
        <f t="shared" si="37"/>
        <v>139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1</v>
      </c>
      <c r="E158" s="36">
        <f t="shared" si="39"/>
        <v>2</v>
      </c>
      <c r="F158" s="36">
        <f t="shared" si="39"/>
        <v>5</v>
      </c>
      <c r="G158" s="36">
        <f t="shared" si="39"/>
        <v>4</v>
      </c>
      <c r="H158" s="36">
        <f t="shared" si="39"/>
        <v>6</v>
      </c>
      <c r="I158" s="36">
        <f t="shared" si="36"/>
        <v>15</v>
      </c>
      <c r="J158" s="36">
        <f t="shared" si="39"/>
        <v>11</v>
      </c>
      <c r="K158" s="36">
        <f t="shared" si="39"/>
        <v>24</v>
      </c>
      <c r="L158" s="36">
        <f t="shared" si="39"/>
        <v>11</v>
      </c>
      <c r="M158" s="36">
        <f t="shared" si="39"/>
        <v>15</v>
      </c>
      <c r="N158" s="36">
        <f t="shared" si="39"/>
        <v>3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97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0</v>
      </c>
      <c r="E159" s="36">
        <f t="shared" si="39"/>
        <v>4</v>
      </c>
      <c r="F159" s="36">
        <f t="shared" si="39"/>
        <v>8</v>
      </c>
      <c r="G159" s="36">
        <f t="shared" si="39"/>
        <v>10</v>
      </c>
      <c r="H159" s="36">
        <f t="shared" si="39"/>
        <v>8</v>
      </c>
      <c r="I159" s="36">
        <f t="shared" si="36"/>
        <v>8</v>
      </c>
      <c r="J159" s="36">
        <f t="shared" si="39"/>
        <v>15</v>
      </c>
      <c r="K159" s="36">
        <f t="shared" si="39"/>
        <v>21</v>
      </c>
      <c r="L159" s="36">
        <f t="shared" si="39"/>
        <v>17</v>
      </c>
      <c r="M159" s="36">
        <f t="shared" si="39"/>
        <v>8</v>
      </c>
      <c r="N159" s="36">
        <f t="shared" si="39"/>
        <v>0</v>
      </c>
      <c r="O159" s="36">
        <f t="shared" si="39"/>
        <v>1</v>
      </c>
      <c r="P159" s="36">
        <f t="shared" si="39"/>
        <v>0</v>
      </c>
      <c r="Q159" s="36">
        <f t="shared" si="39"/>
        <v>1</v>
      </c>
      <c r="R159" s="19">
        <f t="shared" si="37"/>
        <v>101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2</v>
      </c>
      <c r="F160" s="36">
        <f t="shared" si="39"/>
        <v>3</v>
      </c>
      <c r="G160" s="36">
        <f t="shared" si="39"/>
        <v>18</v>
      </c>
      <c r="H160" s="36">
        <f t="shared" si="39"/>
        <v>20</v>
      </c>
      <c r="I160" s="36">
        <f t="shared" si="36"/>
        <v>19</v>
      </c>
      <c r="J160" s="36">
        <f t="shared" si="39"/>
        <v>36</v>
      </c>
      <c r="K160" s="36">
        <f t="shared" si="39"/>
        <v>18</v>
      </c>
      <c r="L160" s="36">
        <f t="shared" si="39"/>
        <v>25</v>
      </c>
      <c r="M160" s="36">
        <f t="shared" si="39"/>
        <v>17</v>
      </c>
      <c r="N160" s="36">
        <f t="shared" si="39"/>
        <v>5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163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1</v>
      </c>
      <c r="D161" s="36">
        <f t="shared" si="39"/>
        <v>2</v>
      </c>
      <c r="E161" s="36">
        <f t="shared" si="39"/>
        <v>4</v>
      </c>
      <c r="F161" s="36">
        <f t="shared" si="39"/>
        <v>8</v>
      </c>
      <c r="G161" s="36">
        <f t="shared" si="39"/>
        <v>7</v>
      </c>
      <c r="H161" s="36">
        <f t="shared" si="39"/>
        <v>6</v>
      </c>
      <c r="I161" s="36">
        <f t="shared" si="36"/>
        <v>5</v>
      </c>
      <c r="J161" s="36">
        <f t="shared" si="39"/>
        <v>15</v>
      </c>
      <c r="K161" s="36">
        <f t="shared" si="39"/>
        <v>19</v>
      </c>
      <c r="L161" s="36">
        <f t="shared" si="39"/>
        <v>18</v>
      </c>
      <c r="M161" s="36">
        <f t="shared" si="39"/>
        <v>19</v>
      </c>
      <c r="N161" s="36">
        <f t="shared" si="39"/>
        <v>7</v>
      </c>
      <c r="O161" s="36">
        <f t="shared" si="39"/>
        <v>1</v>
      </c>
      <c r="P161" s="36">
        <f t="shared" si="39"/>
        <v>0</v>
      </c>
      <c r="Q161" s="36">
        <f t="shared" si="39"/>
        <v>0</v>
      </c>
      <c r="R161" s="19">
        <f t="shared" si="37"/>
        <v>112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0</v>
      </c>
      <c r="E162" s="36">
        <f t="shared" si="39"/>
        <v>3</v>
      </c>
      <c r="F162" s="36">
        <f t="shared" si="39"/>
        <v>6</v>
      </c>
      <c r="G162" s="36">
        <f t="shared" si="39"/>
        <v>6</v>
      </c>
      <c r="H162" s="36">
        <f t="shared" si="39"/>
        <v>7</v>
      </c>
      <c r="I162" s="36">
        <f t="shared" si="36"/>
        <v>10</v>
      </c>
      <c r="J162" s="36">
        <f t="shared" si="39"/>
        <v>16</v>
      </c>
      <c r="K162" s="36">
        <f t="shared" si="39"/>
        <v>21</v>
      </c>
      <c r="L162" s="36">
        <f t="shared" si="39"/>
        <v>17</v>
      </c>
      <c r="M162" s="36">
        <f t="shared" si="39"/>
        <v>20</v>
      </c>
      <c r="N162" s="36">
        <f t="shared" si="39"/>
        <v>6</v>
      </c>
      <c r="O162" s="36">
        <f t="shared" si="39"/>
        <v>3</v>
      </c>
      <c r="P162" s="36">
        <f t="shared" si="39"/>
        <v>0</v>
      </c>
      <c r="Q162" s="36">
        <f t="shared" si="39"/>
        <v>0</v>
      </c>
      <c r="R162" s="19">
        <f t="shared" si="37"/>
        <v>115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1</v>
      </c>
      <c r="D163" s="36">
        <f t="shared" si="39"/>
        <v>0</v>
      </c>
      <c r="E163" s="36">
        <f t="shared" si="39"/>
        <v>0</v>
      </c>
      <c r="F163" s="36">
        <f t="shared" si="39"/>
        <v>3</v>
      </c>
      <c r="G163" s="36">
        <f t="shared" si="39"/>
        <v>7</v>
      </c>
      <c r="H163" s="36">
        <f t="shared" si="39"/>
        <v>3</v>
      </c>
      <c r="I163" s="36">
        <f t="shared" si="36"/>
        <v>5</v>
      </c>
      <c r="J163" s="36">
        <f t="shared" si="39"/>
        <v>14</v>
      </c>
      <c r="K163" s="36">
        <f t="shared" si="39"/>
        <v>19</v>
      </c>
      <c r="L163" s="36">
        <f t="shared" si="39"/>
        <v>28</v>
      </c>
      <c r="M163" s="36">
        <f t="shared" si="39"/>
        <v>23</v>
      </c>
      <c r="N163" s="36">
        <f t="shared" si="39"/>
        <v>9</v>
      </c>
      <c r="O163" s="36">
        <f t="shared" si="39"/>
        <v>2</v>
      </c>
      <c r="P163" s="36">
        <f t="shared" si="39"/>
        <v>0</v>
      </c>
      <c r="Q163" s="36">
        <f t="shared" si="39"/>
        <v>0</v>
      </c>
      <c r="R163" s="19">
        <f t="shared" si="37"/>
        <v>114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1</v>
      </c>
      <c r="D164" s="36">
        <f t="shared" si="39"/>
        <v>3</v>
      </c>
      <c r="E164" s="36">
        <f t="shared" si="39"/>
        <v>9</v>
      </c>
      <c r="F164" s="36">
        <f t="shared" si="39"/>
        <v>10</v>
      </c>
      <c r="G164" s="36">
        <f t="shared" si="39"/>
        <v>21</v>
      </c>
      <c r="H164" s="36">
        <f t="shared" si="39"/>
        <v>15</v>
      </c>
      <c r="I164" s="36">
        <f t="shared" si="36"/>
        <v>18</v>
      </c>
      <c r="J164" s="36">
        <f t="shared" si="39"/>
        <v>26</v>
      </c>
      <c r="K164" s="36">
        <f t="shared" si="39"/>
        <v>32</v>
      </c>
      <c r="L164" s="36">
        <f t="shared" si="39"/>
        <v>32</v>
      </c>
      <c r="M164" s="36">
        <f t="shared" si="39"/>
        <v>22</v>
      </c>
      <c r="N164" s="36">
        <f t="shared" si="39"/>
        <v>10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199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0</v>
      </c>
      <c r="D165" s="36">
        <f t="shared" si="39"/>
        <v>0</v>
      </c>
      <c r="E165" s="36">
        <f t="shared" si="39"/>
        <v>2</v>
      </c>
      <c r="F165" s="36">
        <f t="shared" si="39"/>
        <v>4</v>
      </c>
      <c r="G165" s="36">
        <f t="shared" si="39"/>
        <v>4</v>
      </c>
      <c r="H165" s="36">
        <f t="shared" si="39"/>
        <v>6</v>
      </c>
      <c r="I165" s="36">
        <f t="shared" si="36"/>
        <v>5</v>
      </c>
      <c r="J165" s="36">
        <f t="shared" si="39"/>
        <v>13</v>
      </c>
      <c r="K165" s="36">
        <f t="shared" si="39"/>
        <v>34</v>
      </c>
      <c r="L165" s="36">
        <f t="shared" si="39"/>
        <v>51</v>
      </c>
      <c r="M165" s="36">
        <f t="shared" si="39"/>
        <v>47</v>
      </c>
      <c r="N165" s="36">
        <f t="shared" si="39"/>
        <v>21</v>
      </c>
      <c r="O165" s="36">
        <f t="shared" si="39"/>
        <v>1</v>
      </c>
      <c r="P165" s="36">
        <f t="shared" si="39"/>
        <v>0</v>
      </c>
      <c r="Q165" s="36">
        <f t="shared" si="39"/>
        <v>0</v>
      </c>
      <c r="R165" s="19">
        <f t="shared" si="37"/>
        <v>188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0</v>
      </c>
      <c r="F166" s="36">
        <f t="shared" si="41"/>
        <v>0</v>
      </c>
      <c r="G166" s="36">
        <f t="shared" si="41"/>
        <v>4</v>
      </c>
      <c r="H166" s="36">
        <f t="shared" si="41"/>
        <v>10</v>
      </c>
      <c r="I166" s="36">
        <f t="shared" ref="I166" si="42">I103+I40</f>
        <v>5</v>
      </c>
      <c r="J166" s="36">
        <f t="shared" si="41"/>
        <v>22</v>
      </c>
      <c r="K166" s="36">
        <f t="shared" si="41"/>
        <v>36</v>
      </c>
      <c r="L166" s="36">
        <f t="shared" si="41"/>
        <v>61</v>
      </c>
      <c r="M166" s="36">
        <f t="shared" si="41"/>
        <v>49</v>
      </c>
      <c r="N166" s="36">
        <f t="shared" si="41"/>
        <v>25</v>
      </c>
      <c r="O166" s="36">
        <f t="shared" si="41"/>
        <v>3</v>
      </c>
      <c r="P166" s="36">
        <f t="shared" si="41"/>
        <v>0</v>
      </c>
      <c r="Q166" s="36">
        <f t="shared" si="41"/>
        <v>1</v>
      </c>
      <c r="R166" s="19">
        <f t="shared" si="37"/>
        <v>216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1</v>
      </c>
      <c r="F167" s="36">
        <f t="shared" si="43"/>
        <v>3</v>
      </c>
      <c r="G167" s="36">
        <f t="shared" si="43"/>
        <v>3</v>
      </c>
      <c r="H167" s="36">
        <f t="shared" si="43"/>
        <v>4</v>
      </c>
      <c r="I167" s="36">
        <f t="shared" ref="I167" si="44">I104+I41</f>
        <v>4</v>
      </c>
      <c r="J167" s="36">
        <f t="shared" si="43"/>
        <v>14</v>
      </c>
      <c r="K167" s="36">
        <f t="shared" si="43"/>
        <v>25</v>
      </c>
      <c r="L167" s="36">
        <f t="shared" si="43"/>
        <v>30</v>
      </c>
      <c r="M167" s="36">
        <f t="shared" si="43"/>
        <v>32</v>
      </c>
      <c r="N167" s="36">
        <f t="shared" si="43"/>
        <v>15</v>
      </c>
      <c r="O167" s="36">
        <f t="shared" si="43"/>
        <v>0</v>
      </c>
      <c r="P167" s="36">
        <f t="shared" si="43"/>
        <v>1</v>
      </c>
      <c r="Q167" s="36">
        <f t="shared" si="43"/>
        <v>0</v>
      </c>
      <c r="R167" s="19">
        <f t="shared" si="37"/>
        <v>132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1</v>
      </c>
      <c r="F168" s="36">
        <f t="shared" si="45"/>
        <v>1</v>
      </c>
      <c r="G168" s="36">
        <f t="shared" si="45"/>
        <v>2</v>
      </c>
      <c r="H168" s="36">
        <f t="shared" si="45"/>
        <v>4</v>
      </c>
      <c r="I168" s="36">
        <f t="shared" ref="I168" si="46">I105+I42</f>
        <v>4</v>
      </c>
      <c r="J168" s="36">
        <f t="shared" si="45"/>
        <v>6</v>
      </c>
      <c r="K168" s="36">
        <f t="shared" si="45"/>
        <v>23</v>
      </c>
      <c r="L168" s="36">
        <f t="shared" si="45"/>
        <v>37</v>
      </c>
      <c r="M168" s="36">
        <f t="shared" si="45"/>
        <v>23</v>
      </c>
      <c r="N168" s="36">
        <f t="shared" si="45"/>
        <v>9</v>
      </c>
      <c r="O168" s="36">
        <f t="shared" si="45"/>
        <v>2</v>
      </c>
      <c r="P168" s="36">
        <f t="shared" si="45"/>
        <v>0</v>
      </c>
      <c r="Q168" s="36">
        <f t="shared" si="45"/>
        <v>0</v>
      </c>
      <c r="R168" s="19">
        <f t="shared" si="37"/>
        <v>112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0</v>
      </c>
      <c r="F169" s="36">
        <f t="shared" si="47"/>
        <v>0</v>
      </c>
      <c r="G169" s="36">
        <f t="shared" si="47"/>
        <v>0</v>
      </c>
      <c r="H169" s="36">
        <f t="shared" si="47"/>
        <v>0</v>
      </c>
      <c r="I169" s="36">
        <f t="shared" ref="I169" si="48">I106+I43</f>
        <v>3</v>
      </c>
      <c r="J169" s="36">
        <f t="shared" si="47"/>
        <v>11</v>
      </c>
      <c r="K169" s="36">
        <f t="shared" si="47"/>
        <v>15</v>
      </c>
      <c r="L169" s="36">
        <f t="shared" si="47"/>
        <v>16</v>
      </c>
      <c r="M169" s="36">
        <f t="shared" si="47"/>
        <v>18</v>
      </c>
      <c r="N169" s="36">
        <f t="shared" si="47"/>
        <v>5</v>
      </c>
      <c r="O169" s="36">
        <f t="shared" si="47"/>
        <v>1</v>
      </c>
      <c r="P169" s="36">
        <f t="shared" si="47"/>
        <v>0</v>
      </c>
      <c r="Q169" s="36">
        <f t="shared" si="47"/>
        <v>0</v>
      </c>
      <c r="R169" s="19">
        <f t="shared" si="37"/>
        <v>69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2</v>
      </c>
      <c r="F170" s="36">
        <f t="shared" si="49"/>
        <v>1</v>
      </c>
      <c r="G170" s="36">
        <f t="shared" si="49"/>
        <v>0</v>
      </c>
      <c r="H170" s="36">
        <f t="shared" si="49"/>
        <v>1</v>
      </c>
      <c r="I170" s="36">
        <f t="shared" ref="I170" si="50">I107+I44</f>
        <v>0</v>
      </c>
      <c r="J170" s="36">
        <f t="shared" si="49"/>
        <v>10</v>
      </c>
      <c r="K170" s="36">
        <f t="shared" si="49"/>
        <v>9</v>
      </c>
      <c r="L170" s="36">
        <f t="shared" si="49"/>
        <v>14</v>
      </c>
      <c r="M170" s="36">
        <f t="shared" si="49"/>
        <v>6</v>
      </c>
      <c r="N170" s="36">
        <f t="shared" si="49"/>
        <v>4</v>
      </c>
      <c r="O170" s="36">
        <f t="shared" si="49"/>
        <v>4</v>
      </c>
      <c r="P170" s="36">
        <f t="shared" si="49"/>
        <v>1</v>
      </c>
      <c r="Q170" s="36">
        <f t="shared" si="49"/>
        <v>0</v>
      </c>
      <c r="R170" s="19">
        <f t="shared" si="37"/>
        <v>52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0</v>
      </c>
      <c r="H171" s="36">
        <f t="shared" si="51"/>
        <v>0</v>
      </c>
      <c r="I171" s="36">
        <f t="shared" ref="I171" si="52">I108+I45</f>
        <v>1</v>
      </c>
      <c r="J171" s="36">
        <f t="shared" si="51"/>
        <v>2</v>
      </c>
      <c r="K171" s="36">
        <f t="shared" si="51"/>
        <v>5</v>
      </c>
      <c r="L171" s="36">
        <f t="shared" si="51"/>
        <v>4</v>
      </c>
      <c r="M171" s="36">
        <f t="shared" si="51"/>
        <v>6</v>
      </c>
      <c r="N171" s="36">
        <f t="shared" si="51"/>
        <v>2</v>
      </c>
      <c r="O171" s="36">
        <f t="shared" si="51"/>
        <v>1</v>
      </c>
      <c r="P171" s="36">
        <f t="shared" si="51"/>
        <v>0</v>
      </c>
      <c r="Q171" s="36">
        <f t="shared" si="51"/>
        <v>0</v>
      </c>
      <c r="R171" s="19">
        <f t="shared" si="37"/>
        <v>21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1</v>
      </c>
      <c r="K172" s="36">
        <f t="shared" si="53"/>
        <v>4</v>
      </c>
      <c r="L172" s="36">
        <f t="shared" si="53"/>
        <v>2</v>
      </c>
      <c r="M172" s="36">
        <f t="shared" si="53"/>
        <v>4</v>
      </c>
      <c r="N172" s="36">
        <f t="shared" si="53"/>
        <v>2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13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2</v>
      </c>
      <c r="L173" s="36">
        <f t="shared" si="55"/>
        <v>0</v>
      </c>
      <c r="M173" s="36">
        <f t="shared" si="55"/>
        <v>0</v>
      </c>
      <c r="N173" s="36">
        <f t="shared" si="55"/>
        <v>1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3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1</v>
      </c>
      <c r="K174" s="36">
        <f t="shared" si="57"/>
        <v>2</v>
      </c>
      <c r="L174" s="36">
        <f t="shared" si="57"/>
        <v>3</v>
      </c>
      <c r="M174" s="36">
        <f t="shared" si="57"/>
        <v>0</v>
      </c>
      <c r="N174" s="36">
        <f t="shared" si="57"/>
        <v>1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7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1</v>
      </c>
      <c r="L175" s="36">
        <f t="shared" si="59"/>
        <v>1</v>
      </c>
      <c r="M175" s="36">
        <f t="shared" si="59"/>
        <v>1</v>
      </c>
      <c r="N175" s="36">
        <f t="shared" si="59"/>
        <v>2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5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1</v>
      </c>
      <c r="J176" s="36">
        <f t="shared" si="61"/>
        <v>1</v>
      </c>
      <c r="K176" s="36">
        <f t="shared" si="61"/>
        <v>0</v>
      </c>
      <c r="L176" s="36">
        <f t="shared" si="61"/>
        <v>2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4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1</v>
      </c>
      <c r="F177" s="36">
        <f t="shared" si="63"/>
        <v>1</v>
      </c>
      <c r="G177" s="36">
        <f t="shared" si="63"/>
        <v>0</v>
      </c>
      <c r="H177" s="36">
        <f t="shared" si="63"/>
        <v>0</v>
      </c>
      <c r="I177" s="36">
        <f t="shared" ref="I177" si="64">I114+I51</f>
        <v>1</v>
      </c>
      <c r="J177" s="36">
        <f t="shared" si="63"/>
        <v>1</v>
      </c>
      <c r="K177" s="36">
        <f t="shared" si="63"/>
        <v>3</v>
      </c>
      <c r="L177" s="36">
        <f t="shared" si="63"/>
        <v>2</v>
      </c>
      <c r="M177" s="36">
        <f t="shared" si="63"/>
        <v>4</v>
      </c>
      <c r="N177" s="36">
        <f t="shared" si="63"/>
        <v>5</v>
      </c>
      <c r="O177" s="36">
        <f t="shared" si="63"/>
        <v>1</v>
      </c>
      <c r="P177" s="36">
        <f t="shared" si="63"/>
        <v>0</v>
      </c>
      <c r="Q177" s="36">
        <f t="shared" si="63"/>
        <v>0</v>
      </c>
      <c r="R177" s="19">
        <f t="shared" si="37"/>
        <v>19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2</v>
      </c>
      <c r="E178" s="36">
        <f t="shared" si="65"/>
        <v>1</v>
      </c>
      <c r="F178" s="36">
        <f t="shared" si="65"/>
        <v>0</v>
      </c>
      <c r="G178" s="36">
        <f t="shared" si="65"/>
        <v>2</v>
      </c>
      <c r="H178" s="36">
        <f t="shared" si="65"/>
        <v>1</v>
      </c>
      <c r="I178" s="36">
        <f t="shared" ref="I178" si="66">I115+I52</f>
        <v>2</v>
      </c>
      <c r="J178" s="36">
        <f t="shared" si="65"/>
        <v>1</v>
      </c>
      <c r="K178" s="36">
        <f t="shared" si="65"/>
        <v>5</v>
      </c>
      <c r="L178" s="36">
        <f t="shared" si="65"/>
        <v>13</v>
      </c>
      <c r="M178" s="36">
        <f t="shared" si="65"/>
        <v>11</v>
      </c>
      <c r="N178" s="36">
        <f t="shared" si="65"/>
        <v>8</v>
      </c>
      <c r="O178" s="36">
        <f t="shared" si="65"/>
        <v>2</v>
      </c>
      <c r="P178" s="36">
        <f t="shared" si="65"/>
        <v>2</v>
      </c>
      <c r="Q178" s="36">
        <f t="shared" si="65"/>
        <v>0</v>
      </c>
      <c r="R178" s="21">
        <f t="shared" si="37"/>
        <v>50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2</v>
      </c>
      <c r="D179" s="36">
        <f t="shared" ref="D179:Q179" si="67">D116+D53</f>
        <v>0</v>
      </c>
      <c r="E179" s="36">
        <f t="shared" si="67"/>
        <v>5</v>
      </c>
      <c r="F179" s="36">
        <f t="shared" si="67"/>
        <v>8</v>
      </c>
      <c r="G179" s="36">
        <f t="shared" si="67"/>
        <v>11</v>
      </c>
      <c r="H179" s="36">
        <f t="shared" si="67"/>
        <v>14</v>
      </c>
      <c r="I179" s="36">
        <f t="shared" ref="I179" si="68">I116+I53</f>
        <v>16</v>
      </c>
      <c r="J179" s="36">
        <f t="shared" si="67"/>
        <v>10</v>
      </c>
      <c r="K179" s="36">
        <f t="shared" si="67"/>
        <v>13</v>
      </c>
      <c r="L179" s="36">
        <f t="shared" si="67"/>
        <v>24</v>
      </c>
      <c r="M179" s="36">
        <f t="shared" si="67"/>
        <v>32</v>
      </c>
      <c r="N179" s="36">
        <f t="shared" si="67"/>
        <v>16</v>
      </c>
      <c r="O179" s="36">
        <f t="shared" si="67"/>
        <v>4</v>
      </c>
      <c r="P179" s="36">
        <f t="shared" si="67"/>
        <v>2</v>
      </c>
      <c r="Q179" s="36">
        <f t="shared" si="67"/>
        <v>0</v>
      </c>
      <c r="R179" s="19">
        <f t="shared" si="37"/>
        <v>157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2</v>
      </c>
      <c r="D180" s="36">
        <f t="shared" ref="D180:Q180" si="69">D117+D54</f>
        <v>2</v>
      </c>
      <c r="E180" s="36">
        <f t="shared" si="69"/>
        <v>5</v>
      </c>
      <c r="F180" s="36">
        <f t="shared" si="69"/>
        <v>3</v>
      </c>
      <c r="G180" s="36">
        <f t="shared" si="69"/>
        <v>4</v>
      </c>
      <c r="H180" s="36">
        <f t="shared" si="69"/>
        <v>5</v>
      </c>
      <c r="I180" s="36">
        <f t="shared" ref="I180" si="70">I117+I54</f>
        <v>8</v>
      </c>
      <c r="J180" s="36">
        <f t="shared" si="69"/>
        <v>13</v>
      </c>
      <c r="K180" s="36">
        <f t="shared" si="69"/>
        <v>30</v>
      </c>
      <c r="L180" s="36">
        <f t="shared" si="69"/>
        <v>49</v>
      </c>
      <c r="M180" s="36">
        <f t="shared" si="69"/>
        <v>36</v>
      </c>
      <c r="N180" s="36">
        <f t="shared" si="69"/>
        <v>18</v>
      </c>
      <c r="O180" s="36">
        <f t="shared" si="69"/>
        <v>2</v>
      </c>
      <c r="P180" s="36">
        <f t="shared" si="69"/>
        <v>1</v>
      </c>
      <c r="Q180" s="36">
        <f t="shared" si="69"/>
        <v>0</v>
      </c>
      <c r="R180" s="19">
        <f t="shared" si="37"/>
        <v>178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4</v>
      </c>
      <c r="F181" s="36">
        <f t="shared" si="71"/>
        <v>6</v>
      </c>
      <c r="G181" s="36">
        <f t="shared" si="71"/>
        <v>5</v>
      </c>
      <c r="H181" s="36">
        <f t="shared" si="71"/>
        <v>3</v>
      </c>
      <c r="I181" s="36">
        <f t="shared" ref="I181" si="72">I118+I55</f>
        <v>6</v>
      </c>
      <c r="J181" s="36">
        <f t="shared" si="71"/>
        <v>11</v>
      </c>
      <c r="K181" s="36">
        <f t="shared" si="71"/>
        <v>18</v>
      </c>
      <c r="L181" s="36">
        <f t="shared" si="71"/>
        <v>41</v>
      </c>
      <c r="M181" s="36">
        <f t="shared" si="71"/>
        <v>23</v>
      </c>
      <c r="N181" s="36">
        <f t="shared" si="71"/>
        <v>10</v>
      </c>
      <c r="O181" s="36">
        <f t="shared" si="71"/>
        <v>5</v>
      </c>
      <c r="P181" s="36">
        <f t="shared" si="71"/>
        <v>1</v>
      </c>
      <c r="Q181" s="36">
        <f t="shared" si="71"/>
        <v>1</v>
      </c>
      <c r="R181" s="19">
        <f t="shared" si="37"/>
        <v>134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1</v>
      </c>
      <c r="E182" s="36">
        <f t="shared" si="73"/>
        <v>1</v>
      </c>
      <c r="F182" s="36">
        <f t="shared" si="73"/>
        <v>3</v>
      </c>
      <c r="G182" s="36">
        <f t="shared" si="73"/>
        <v>2</v>
      </c>
      <c r="H182" s="36">
        <f t="shared" si="73"/>
        <v>10</v>
      </c>
      <c r="I182" s="36">
        <f t="shared" ref="I182" si="74">I119+I56</f>
        <v>5</v>
      </c>
      <c r="J182" s="36">
        <f t="shared" si="73"/>
        <v>9</v>
      </c>
      <c r="K182" s="36">
        <f t="shared" si="73"/>
        <v>15</v>
      </c>
      <c r="L182" s="36">
        <f t="shared" si="73"/>
        <v>31</v>
      </c>
      <c r="M182" s="36">
        <f t="shared" si="73"/>
        <v>19</v>
      </c>
      <c r="N182" s="36">
        <f t="shared" si="73"/>
        <v>5</v>
      </c>
      <c r="O182" s="36">
        <f t="shared" si="73"/>
        <v>2</v>
      </c>
      <c r="P182" s="36">
        <f t="shared" si="73"/>
        <v>0</v>
      </c>
      <c r="Q182" s="36">
        <f t="shared" si="73"/>
        <v>0</v>
      </c>
      <c r="R182" s="19">
        <f t="shared" si="37"/>
        <v>103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0</v>
      </c>
      <c r="E183" s="36">
        <f t="shared" si="75"/>
        <v>1</v>
      </c>
      <c r="F183" s="36">
        <f t="shared" si="75"/>
        <v>3</v>
      </c>
      <c r="G183" s="36">
        <f t="shared" si="75"/>
        <v>4</v>
      </c>
      <c r="H183" s="36">
        <f t="shared" si="75"/>
        <v>2</v>
      </c>
      <c r="I183" s="36">
        <f t="shared" ref="I183" si="76">I120+I57</f>
        <v>5</v>
      </c>
      <c r="J183" s="36">
        <f t="shared" si="75"/>
        <v>12</v>
      </c>
      <c r="K183" s="36">
        <f t="shared" si="75"/>
        <v>15</v>
      </c>
      <c r="L183" s="36">
        <f t="shared" si="75"/>
        <v>24</v>
      </c>
      <c r="M183" s="36">
        <f t="shared" si="75"/>
        <v>19</v>
      </c>
      <c r="N183" s="36">
        <f t="shared" si="75"/>
        <v>10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95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2</v>
      </c>
      <c r="F184" s="36">
        <f t="shared" si="77"/>
        <v>7</v>
      </c>
      <c r="G184" s="36">
        <f t="shared" si="77"/>
        <v>12</v>
      </c>
      <c r="H184" s="36">
        <f t="shared" si="77"/>
        <v>13</v>
      </c>
      <c r="I184" s="36">
        <f t="shared" ref="I184" si="78">I121+I58</f>
        <v>23</v>
      </c>
      <c r="J184" s="36">
        <f t="shared" si="77"/>
        <v>18</v>
      </c>
      <c r="K184" s="36">
        <f t="shared" si="77"/>
        <v>23</v>
      </c>
      <c r="L184" s="36">
        <f t="shared" si="77"/>
        <v>21</v>
      </c>
      <c r="M184" s="36">
        <f t="shared" si="77"/>
        <v>14</v>
      </c>
      <c r="N184" s="36">
        <f t="shared" si="77"/>
        <v>4</v>
      </c>
      <c r="O184" s="36">
        <f t="shared" si="77"/>
        <v>1</v>
      </c>
      <c r="P184" s="36">
        <f t="shared" si="77"/>
        <v>0</v>
      </c>
      <c r="Q184" s="36">
        <f t="shared" si="77"/>
        <v>0</v>
      </c>
      <c r="R184" s="21">
        <f t="shared" si="37"/>
        <v>138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2</v>
      </c>
      <c r="D185" s="36">
        <f t="shared" ref="D185:Q185" si="79">D122+D59</f>
        <v>1</v>
      </c>
      <c r="E185" s="36">
        <f t="shared" si="79"/>
        <v>5</v>
      </c>
      <c r="F185" s="36">
        <f t="shared" si="79"/>
        <v>5</v>
      </c>
      <c r="G185" s="36">
        <f t="shared" si="79"/>
        <v>3</v>
      </c>
      <c r="H185" s="36">
        <f t="shared" si="79"/>
        <v>4</v>
      </c>
      <c r="I185" s="36">
        <f t="shared" ref="I185" si="80">I122+I59</f>
        <v>5</v>
      </c>
      <c r="J185" s="36">
        <f t="shared" si="79"/>
        <v>12</v>
      </c>
      <c r="K185" s="36">
        <f t="shared" si="79"/>
        <v>17</v>
      </c>
      <c r="L185" s="36">
        <f t="shared" si="79"/>
        <v>19</v>
      </c>
      <c r="M185" s="36">
        <f t="shared" si="79"/>
        <v>16</v>
      </c>
      <c r="N185" s="36">
        <f t="shared" si="79"/>
        <v>5</v>
      </c>
      <c r="O185" s="36">
        <f t="shared" si="79"/>
        <v>2</v>
      </c>
      <c r="P185" s="36">
        <f t="shared" si="79"/>
        <v>2</v>
      </c>
      <c r="Q185" s="36">
        <f t="shared" si="79"/>
        <v>0</v>
      </c>
      <c r="R185" s="19">
        <f t="shared" si="37"/>
        <v>98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1</v>
      </c>
      <c r="E186" s="36">
        <f t="shared" si="81"/>
        <v>2</v>
      </c>
      <c r="F186" s="36">
        <f t="shared" si="81"/>
        <v>6</v>
      </c>
      <c r="G186" s="36">
        <f t="shared" si="81"/>
        <v>4</v>
      </c>
      <c r="H186" s="36">
        <f t="shared" si="81"/>
        <v>6</v>
      </c>
      <c r="I186" s="36">
        <f t="shared" ref="I186" si="82">I123+I60</f>
        <v>9</v>
      </c>
      <c r="J186" s="36">
        <f t="shared" si="81"/>
        <v>15</v>
      </c>
      <c r="K186" s="36">
        <f t="shared" si="81"/>
        <v>27</v>
      </c>
      <c r="L186" s="36">
        <f t="shared" si="81"/>
        <v>24</v>
      </c>
      <c r="M186" s="36">
        <f t="shared" si="81"/>
        <v>22</v>
      </c>
      <c r="N186" s="36">
        <f t="shared" si="81"/>
        <v>6</v>
      </c>
      <c r="O186" s="36">
        <f t="shared" si="81"/>
        <v>3</v>
      </c>
      <c r="P186" s="36">
        <f t="shared" si="81"/>
        <v>0</v>
      </c>
      <c r="Q186" s="36">
        <f t="shared" si="81"/>
        <v>1</v>
      </c>
      <c r="R186" s="19">
        <f t="shared" si="37"/>
        <v>126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0</v>
      </c>
      <c r="E187" s="36">
        <f t="shared" si="83"/>
        <v>1</v>
      </c>
      <c r="F187" s="36">
        <f t="shared" si="83"/>
        <v>2</v>
      </c>
      <c r="G187" s="36">
        <f t="shared" si="83"/>
        <v>4</v>
      </c>
      <c r="H187" s="36">
        <f t="shared" si="83"/>
        <v>7</v>
      </c>
      <c r="I187" s="36">
        <f t="shared" ref="I187" si="84">I124+I61</f>
        <v>3</v>
      </c>
      <c r="J187" s="36">
        <f t="shared" si="83"/>
        <v>17</v>
      </c>
      <c r="K187" s="36">
        <f t="shared" si="83"/>
        <v>19</v>
      </c>
      <c r="L187" s="36">
        <f t="shared" si="83"/>
        <v>52</v>
      </c>
      <c r="M187" s="36">
        <f t="shared" si="83"/>
        <v>23</v>
      </c>
      <c r="N187" s="36">
        <f t="shared" si="83"/>
        <v>6</v>
      </c>
      <c r="O187" s="36">
        <f t="shared" si="83"/>
        <v>3</v>
      </c>
      <c r="P187" s="36">
        <f t="shared" si="83"/>
        <v>0</v>
      </c>
      <c r="Q187" s="36">
        <f t="shared" si="83"/>
        <v>0</v>
      </c>
      <c r="R187" s="19">
        <f t="shared" si="37"/>
        <v>137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1</v>
      </c>
      <c r="D188" s="36">
        <f t="shared" ref="D188:Q188" si="85">D125+D62</f>
        <v>0</v>
      </c>
      <c r="E188" s="36">
        <f t="shared" si="85"/>
        <v>7</v>
      </c>
      <c r="F188" s="36">
        <f t="shared" si="85"/>
        <v>10</v>
      </c>
      <c r="G188" s="36">
        <f t="shared" si="85"/>
        <v>20</v>
      </c>
      <c r="H188" s="36">
        <f t="shared" si="85"/>
        <v>19</v>
      </c>
      <c r="I188" s="36">
        <f t="shared" ref="I188" si="86">I125+I62</f>
        <v>13</v>
      </c>
      <c r="J188" s="36">
        <f t="shared" si="85"/>
        <v>12</v>
      </c>
      <c r="K188" s="36">
        <f t="shared" si="85"/>
        <v>38</v>
      </c>
      <c r="L188" s="36">
        <f t="shared" si="85"/>
        <v>40</v>
      </c>
      <c r="M188" s="36">
        <f t="shared" si="85"/>
        <v>32</v>
      </c>
      <c r="N188" s="36">
        <f t="shared" si="85"/>
        <v>11</v>
      </c>
      <c r="O188" s="36">
        <f t="shared" si="85"/>
        <v>2</v>
      </c>
      <c r="P188" s="36">
        <f t="shared" si="85"/>
        <v>0</v>
      </c>
      <c r="Q188" s="36">
        <f t="shared" si="85"/>
        <v>0</v>
      </c>
      <c r="R188" s="19">
        <f t="shared" si="37"/>
        <v>205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4</v>
      </c>
      <c r="F189" s="36">
        <f t="shared" si="87"/>
        <v>4</v>
      </c>
      <c r="G189" s="36">
        <f t="shared" si="87"/>
        <v>4</v>
      </c>
      <c r="H189" s="36">
        <f t="shared" si="87"/>
        <v>4</v>
      </c>
      <c r="I189" s="36">
        <f t="shared" ref="I189" si="88">I126+I63</f>
        <v>4</v>
      </c>
      <c r="J189" s="36">
        <f t="shared" si="87"/>
        <v>18</v>
      </c>
      <c r="K189" s="36">
        <f t="shared" si="87"/>
        <v>37</v>
      </c>
      <c r="L189" s="36">
        <f t="shared" si="87"/>
        <v>41</v>
      </c>
      <c r="M189" s="36">
        <f t="shared" si="87"/>
        <v>39</v>
      </c>
      <c r="N189" s="36">
        <f t="shared" si="87"/>
        <v>24</v>
      </c>
      <c r="O189" s="36">
        <f t="shared" si="87"/>
        <v>2</v>
      </c>
      <c r="P189" s="36">
        <f t="shared" si="87"/>
        <v>2</v>
      </c>
      <c r="Q189" s="36">
        <f t="shared" si="87"/>
        <v>1</v>
      </c>
      <c r="R189" s="19">
        <f t="shared" si="37"/>
        <v>184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2</v>
      </c>
      <c r="F190" s="36">
        <f t="shared" si="89"/>
        <v>1</v>
      </c>
      <c r="G190" s="36">
        <f t="shared" si="89"/>
        <v>1</v>
      </c>
      <c r="H190" s="36">
        <f t="shared" si="89"/>
        <v>4</v>
      </c>
      <c r="I190" s="36">
        <f t="shared" ref="I190" si="90">I127+I64</f>
        <v>5</v>
      </c>
      <c r="J190" s="36">
        <f t="shared" si="89"/>
        <v>7</v>
      </c>
      <c r="K190" s="36">
        <f t="shared" si="89"/>
        <v>30</v>
      </c>
      <c r="L190" s="36">
        <f t="shared" si="89"/>
        <v>78</v>
      </c>
      <c r="M190" s="36">
        <f t="shared" si="89"/>
        <v>57</v>
      </c>
      <c r="N190" s="36">
        <f t="shared" si="89"/>
        <v>23</v>
      </c>
      <c r="O190" s="36">
        <f t="shared" si="89"/>
        <v>7</v>
      </c>
      <c r="P190" s="36">
        <f t="shared" si="89"/>
        <v>0</v>
      </c>
      <c r="Q190" s="36">
        <f t="shared" si="89"/>
        <v>0</v>
      </c>
      <c r="R190" s="21">
        <f t="shared" si="37"/>
        <v>215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0</v>
      </c>
      <c r="F191" s="36">
        <f t="shared" si="91"/>
        <v>3</v>
      </c>
      <c r="G191" s="36">
        <f t="shared" si="91"/>
        <v>0</v>
      </c>
      <c r="H191" s="36">
        <f t="shared" si="91"/>
        <v>2</v>
      </c>
      <c r="I191" s="36">
        <f t="shared" ref="I191" si="92">I128+I65</f>
        <v>3</v>
      </c>
      <c r="J191" s="36">
        <f t="shared" si="91"/>
        <v>8</v>
      </c>
      <c r="K191" s="36">
        <f t="shared" si="91"/>
        <v>21</v>
      </c>
      <c r="L191" s="36">
        <f t="shared" si="91"/>
        <v>43</v>
      </c>
      <c r="M191" s="36">
        <f t="shared" si="91"/>
        <v>31</v>
      </c>
      <c r="N191" s="36">
        <f t="shared" si="91"/>
        <v>14</v>
      </c>
      <c r="O191" s="36">
        <f t="shared" si="91"/>
        <v>1</v>
      </c>
      <c r="P191" s="36">
        <f t="shared" si="91"/>
        <v>0</v>
      </c>
      <c r="Q191" s="36">
        <f t="shared" si="91"/>
        <v>0</v>
      </c>
      <c r="R191" s="19">
        <f t="shared" si="37"/>
        <v>126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1</v>
      </c>
      <c r="D192" s="36">
        <f t="shared" ref="D192:Q192" si="93">D129+D66</f>
        <v>2</v>
      </c>
      <c r="E192" s="36">
        <f t="shared" si="93"/>
        <v>0</v>
      </c>
      <c r="F192" s="36">
        <f t="shared" si="93"/>
        <v>0</v>
      </c>
      <c r="G192" s="36">
        <f t="shared" si="93"/>
        <v>1</v>
      </c>
      <c r="H192" s="36">
        <f t="shared" si="93"/>
        <v>0</v>
      </c>
      <c r="I192" s="36">
        <f t="shared" ref="I192" si="94">I129+I66</f>
        <v>0</v>
      </c>
      <c r="J192" s="36">
        <f t="shared" si="93"/>
        <v>11</v>
      </c>
      <c r="K192" s="36">
        <f t="shared" si="93"/>
        <v>22</v>
      </c>
      <c r="L192" s="36">
        <f t="shared" si="93"/>
        <v>20</v>
      </c>
      <c r="M192" s="36">
        <f t="shared" si="93"/>
        <v>14</v>
      </c>
      <c r="N192" s="36">
        <f t="shared" si="93"/>
        <v>13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84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0</v>
      </c>
      <c r="F193" s="36">
        <f t="shared" si="95"/>
        <v>1</v>
      </c>
      <c r="G193" s="36">
        <f t="shared" si="95"/>
        <v>0</v>
      </c>
      <c r="H193" s="36">
        <f t="shared" si="95"/>
        <v>0</v>
      </c>
      <c r="I193" s="36">
        <f t="shared" ref="I193" si="96">I130+I67</f>
        <v>3</v>
      </c>
      <c r="J193" s="36">
        <f t="shared" si="95"/>
        <v>7</v>
      </c>
      <c r="K193" s="36">
        <f t="shared" si="95"/>
        <v>14</v>
      </c>
      <c r="L193" s="36">
        <f t="shared" si="95"/>
        <v>26</v>
      </c>
      <c r="M193" s="36">
        <f t="shared" si="95"/>
        <v>12</v>
      </c>
      <c r="N193" s="36">
        <f t="shared" si="95"/>
        <v>6</v>
      </c>
      <c r="O193" s="36">
        <f t="shared" si="95"/>
        <v>4</v>
      </c>
      <c r="P193" s="36">
        <f t="shared" si="95"/>
        <v>0</v>
      </c>
      <c r="Q193" s="36">
        <f t="shared" si="95"/>
        <v>0</v>
      </c>
      <c r="R193" s="19">
        <f t="shared" si="37"/>
        <v>73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0</v>
      </c>
      <c r="G194" s="36">
        <f t="shared" si="97"/>
        <v>1</v>
      </c>
      <c r="H194" s="36">
        <f t="shared" si="97"/>
        <v>2</v>
      </c>
      <c r="I194" s="36">
        <f t="shared" ref="I194" si="98">I131+I68</f>
        <v>3</v>
      </c>
      <c r="J194" s="36">
        <f t="shared" si="97"/>
        <v>5</v>
      </c>
      <c r="K194" s="36">
        <f t="shared" si="97"/>
        <v>9</v>
      </c>
      <c r="L194" s="36">
        <f t="shared" si="97"/>
        <v>12</v>
      </c>
      <c r="M194" s="36">
        <f t="shared" si="97"/>
        <v>9</v>
      </c>
      <c r="N194" s="36">
        <f t="shared" si="97"/>
        <v>6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47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1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2</v>
      </c>
      <c r="K195" s="36">
        <f t="shared" si="99"/>
        <v>4</v>
      </c>
      <c r="L195" s="36">
        <f t="shared" si="99"/>
        <v>3</v>
      </c>
      <c r="M195" s="36">
        <f t="shared" si="99"/>
        <v>4</v>
      </c>
      <c r="N195" s="36">
        <f t="shared" si="99"/>
        <v>6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20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1</v>
      </c>
      <c r="J196" s="38">
        <f t="shared" si="101"/>
        <v>3</v>
      </c>
      <c r="K196" s="38">
        <f t="shared" si="101"/>
        <v>1</v>
      </c>
      <c r="L196" s="38">
        <f t="shared" si="101"/>
        <v>4</v>
      </c>
      <c r="M196" s="38">
        <f t="shared" si="101"/>
        <v>6</v>
      </c>
      <c r="N196" s="38">
        <f t="shared" si="101"/>
        <v>2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17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9" t="s">
        <v>5</v>
      </c>
      <c r="B198" s="90"/>
      <c r="C198" s="30">
        <f>SUM(C149:C196)</f>
        <v>17</v>
      </c>
      <c r="D198" s="30">
        <f t="shared" ref="D198:R198" si="103">SUM(D149:D196)</f>
        <v>19</v>
      </c>
      <c r="E198" s="30">
        <f t="shared" si="103"/>
        <v>82</v>
      </c>
      <c r="F198" s="30">
        <f t="shared" si="103"/>
        <v>145</v>
      </c>
      <c r="G198" s="30">
        <f t="shared" si="103"/>
        <v>192</v>
      </c>
      <c r="H198" s="30">
        <f t="shared" si="103"/>
        <v>225</v>
      </c>
      <c r="I198" s="30">
        <f t="shared" ref="I198" si="104">SUM(I149:I196)</f>
        <v>259</v>
      </c>
      <c r="J198" s="30">
        <f t="shared" si="103"/>
        <v>456</v>
      </c>
      <c r="K198" s="30">
        <f t="shared" si="103"/>
        <v>754</v>
      </c>
      <c r="L198" s="30">
        <f t="shared" si="103"/>
        <v>1081</v>
      </c>
      <c r="M198" s="30">
        <f t="shared" si="103"/>
        <v>843</v>
      </c>
      <c r="N198" s="30">
        <f t="shared" si="103"/>
        <v>372</v>
      </c>
      <c r="O198" s="30">
        <f t="shared" si="103"/>
        <v>76</v>
      </c>
      <c r="P198" s="30">
        <f t="shared" si="103"/>
        <v>14</v>
      </c>
      <c r="Q198" s="30">
        <f t="shared" si="103"/>
        <v>8</v>
      </c>
      <c r="R198" s="30">
        <f t="shared" si="103"/>
        <v>4543</v>
      </c>
    </row>
    <row r="199" spans="1:18" s="31" customFormat="1" x14ac:dyDescent="0.2">
      <c r="A199" s="89" t="s">
        <v>6</v>
      </c>
      <c r="B199" s="90"/>
      <c r="C199" s="32">
        <f>C198/R198</f>
        <v>3.7420206911732336E-3</v>
      </c>
      <c r="D199" s="32">
        <f>D198/R198</f>
        <v>4.1822584195465549E-3</v>
      </c>
      <c r="E199" s="32">
        <f>E198/R198</f>
        <v>1.8049746863306185E-2</v>
      </c>
      <c r="F199" s="32">
        <f>F198/R198</f>
        <v>3.1917235307065812E-2</v>
      </c>
      <c r="G199" s="32">
        <f>G198/R198</f>
        <v>4.2262821923838872E-2</v>
      </c>
      <c r="H199" s="32">
        <f>H198/R198</f>
        <v>4.9526744441998678E-2</v>
      </c>
      <c r="I199" s="32">
        <f>I198/R198</f>
        <v>5.7010785824345149E-2</v>
      </c>
      <c r="J199" s="32">
        <f>J198/R198</f>
        <v>0.10037420206911732</v>
      </c>
      <c r="K199" s="32">
        <f>K198/R198</f>
        <v>0.16596962359674225</v>
      </c>
      <c r="L199" s="32">
        <f>L198/R198</f>
        <v>0.23794849218578032</v>
      </c>
      <c r="M199" s="32">
        <f>M198/R198</f>
        <v>0.18556020250935507</v>
      </c>
      <c r="N199" s="32">
        <f>N198/R198</f>
        <v>8.1884217477437821E-2</v>
      </c>
      <c r="O199" s="32">
        <f>O198/R198</f>
        <v>1.672903367818622E-2</v>
      </c>
      <c r="P199" s="32">
        <f>P198/R198</f>
        <v>3.0816640986132513E-3</v>
      </c>
      <c r="Q199" s="32">
        <f>Q198/R198</f>
        <v>1.7609509134932863E-3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9" t="s">
        <v>13</v>
      </c>
      <c r="B201" s="90"/>
      <c r="C201" s="30">
        <f>SUM(C149:C172)</f>
        <v>9</v>
      </c>
      <c r="D201" s="30">
        <f t="shared" ref="D201:R201" si="105">SUM(D149:D172)</f>
        <v>10</v>
      </c>
      <c r="E201" s="30">
        <f t="shared" si="105"/>
        <v>41</v>
      </c>
      <c r="F201" s="30">
        <f t="shared" si="105"/>
        <v>81</v>
      </c>
      <c r="G201" s="30">
        <f t="shared" si="105"/>
        <v>114</v>
      </c>
      <c r="H201" s="30">
        <f t="shared" si="105"/>
        <v>129</v>
      </c>
      <c r="I201" s="30">
        <f t="shared" ref="I201" si="106">SUM(I149:I172)</f>
        <v>143</v>
      </c>
      <c r="J201" s="30">
        <f t="shared" si="105"/>
        <v>262</v>
      </c>
      <c r="K201" s="30">
        <f t="shared" si="105"/>
        <v>388</v>
      </c>
      <c r="L201" s="30">
        <f t="shared" si="105"/>
        <v>508</v>
      </c>
      <c r="M201" s="30">
        <f t="shared" si="105"/>
        <v>419</v>
      </c>
      <c r="N201" s="30">
        <f t="shared" si="105"/>
        <v>170</v>
      </c>
      <c r="O201" s="30">
        <f t="shared" si="105"/>
        <v>35</v>
      </c>
      <c r="P201" s="30">
        <f t="shared" si="105"/>
        <v>4</v>
      </c>
      <c r="Q201" s="30">
        <f t="shared" si="105"/>
        <v>5</v>
      </c>
      <c r="R201" s="30">
        <f t="shared" si="105"/>
        <v>2318</v>
      </c>
    </row>
    <row r="202" spans="1:18" s="31" customFormat="1" x14ac:dyDescent="0.2">
      <c r="A202" s="89" t="s">
        <v>6</v>
      </c>
      <c r="B202" s="90"/>
      <c r="C202" s="32">
        <f>C201/R201</f>
        <v>3.8826574633304572E-3</v>
      </c>
      <c r="D202" s="32">
        <f>D201/R201</f>
        <v>4.3140638481449526E-3</v>
      </c>
      <c r="E202" s="32">
        <f>E201/R201</f>
        <v>1.7687661777394306E-2</v>
      </c>
      <c r="F202" s="32">
        <f>F201/R201</f>
        <v>3.4943917169974116E-2</v>
      </c>
      <c r="G202" s="32">
        <f>G201/R201</f>
        <v>4.9180327868852458E-2</v>
      </c>
      <c r="H202" s="32">
        <f>H201/R201</f>
        <v>5.565142364106989E-2</v>
      </c>
      <c r="I202" s="32">
        <f>I201/R201</f>
        <v>6.169111302847282E-2</v>
      </c>
      <c r="J202" s="32">
        <f>J201/R201</f>
        <v>0.11302847282139776</v>
      </c>
      <c r="K202" s="32">
        <f>K201/R201</f>
        <v>0.16738567730802417</v>
      </c>
      <c r="L202" s="32">
        <f>L201/R201</f>
        <v>0.2191544434857636</v>
      </c>
      <c r="M202" s="32">
        <f>M201/R201</f>
        <v>0.1807592752372735</v>
      </c>
      <c r="N202" s="32">
        <f>N201/R201</f>
        <v>7.3339085418464192E-2</v>
      </c>
      <c r="O202" s="32">
        <f>O201/R201</f>
        <v>1.5099223468507334E-2</v>
      </c>
      <c r="P202" s="32">
        <f>P201/R201</f>
        <v>1.7256255392579811E-3</v>
      </c>
      <c r="Q202" s="32">
        <f>Q201/R201</f>
        <v>2.1570319240724763E-3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9" t="s">
        <v>14</v>
      </c>
      <c r="B204" s="90"/>
      <c r="C204" s="30">
        <f>SUM(C173:C196)</f>
        <v>8</v>
      </c>
      <c r="D204" s="30">
        <f t="shared" ref="D204:R204" si="107">SUM(D173:D196)</f>
        <v>9</v>
      </c>
      <c r="E204" s="30">
        <f t="shared" si="107"/>
        <v>41</v>
      </c>
      <c r="F204" s="30">
        <f t="shared" si="107"/>
        <v>64</v>
      </c>
      <c r="G204" s="30">
        <f t="shared" si="107"/>
        <v>78</v>
      </c>
      <c r="H204" s="30">
        <f t="shared" si="107"/>
        <v>96</v>
      </c>
      <c r="I204" s="30">
        <f t="shared" ref="I204" si="108">SUM(I173:I196)</f>
        <v>116</v>
      </c>
      <c r="J204" s="30">
        <f t="shared" si="107"/>
        <v>194</v>
      </c>
      <c r="K204" s="30">
        <f t="shared" si="107"/>
        <v>366</v>
      </c>
      <c r="L204" s="30">
        <f t="shared" si="107"/>
        <v>573</v>
      </c>
      <c r="M204" s="30">
        <f t="shared" si="107"/>
        <v>424</v>
      </c>
      <c r="N204" s="30">
        <f t="shared" si="107"/>
        <v>202</v>
      </c>
      <c r="O204" s="30">
        <f t="shared" si="107"/>
        <v>41</v>
      </c>
      <c r="P204" s="30">
        <f t="shared" si="107"/>
        <v>10</v>
      </c>
      <c r="Q204" s="30">
        <f t="shared" si="107"/>
        <v>3</v>
      </c>
      <c r="R204" s="30">
        <f t="shared" si="107"/>
        <v>2225</v>
      </c>
    </row>
    <row r="205" spans="1:18" s="31" customFormat="1" x14ac:dyDescent="0.2">
      <c r="A205" s="89" t="s">
        <v>6</v>
      </c>
      <c r="B205" s="90"/>
      <c r="C205" s="32">
        <f>C204/R204</f>
        <v>3.5955056179775282E-3</v>
      </c>
      <c r="D205" s="32">
        <f>D204/R204</f>
        <v>4.0449438202247194E-3</v>
      </c>
      <c r="E205" s="32">
        <f>E204/R204</f>
        <v>1.8426966292134833E-2</v>
      </c>
      <c r="F205" s="32">
        <f>F204/R204</f>
        <v>2.8764044943820226E-2</v>
      </c>
      <c r="G205" s="32">
        <f>G204/R204</f>
        <v>3.5056179775280902E-2</v>
      </c>
      <c r="H205" s="32">
        <f>H204/R204</f>
        <v>4.3146067415730335E-2</v>
      </c>
      <c r="I205" s="32">
        <f>I204/R204</f>
        <v>5.2134831460674158E-2</v>
      </c>
      <c r="J205" s="32">
        <f>J204/R204</f>
        <v>8.719101123595506E-2</v>
      </c>
      <c r="K205" s="32">
        <f>K204/R204</f>
        <v>0.16449438202247191</v>
      </c>
      <c r="L205" s="32">
        <f>L204/R204</f>
        <v>0.25752808988764048</v>
      </c>
      <c r="M205" s="32">
        <f>M204/R204</f>
        <v>0.19056179775280899</v>
      </c>
      <c r="N205" s="32">
        <f>N204/R204</f>
        <v>9.0786516853932589E-2</v>
      </c>
      <c r="O205" s="32">
        <f>O204/R204</f>
        <v>1.8426966292134833E-2</v>
      </c>
      <c r="P205" s="32">
        <f>P204/R204</f>
        <v>4.4943820224719105E-3</v>
      </c>
      <c r="Q205" s="32">
        <f>Q204/R204</f>
        <v>1.348314606741573E-3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9" t="s">
        <v>15</v>
      </c>
      <c r="B207" s="90"/>
      <c r="C207" s="30">
        <f>C198/2</f>
        <v>8.5</v>
      </c>
      <c r="D207" s="30">
        <f t="shared" ref="D207:R207" si="109">D198/2</f>
        <v>9.5</v>
      </c>
      <c r="E207" s="30">
        <f t="shared" si="109"/>
        <v>41</v>
      </c>
      <c r="F207" s="30">
        <f t="shared" si="109"/>
        <v>72.5</v>
      </c>
      <c r="G207" s="30">
        <f t="shared" si="109"/>
        <v>96</v>
      </c>
      <c r="H207" s="30">
        <f t="shared" si="109"/>
        <v>112.5</v>
      </c>
      <c r="I207" s="30">
        <f t="shared" ref="I207" si="110">I198/2</f>
        <v>129.5</v>
      </c>
      <c r="J207" s="30">
        <f t="shared" si="109"/>
        <v>228</v>
      </c>
      <c r="K207" s="30">
        <f t="shared" si="109"/>
        <v>377</v>
      </c>
      <c r="L207" s="30">
        <f t="shared" si="109"/>
        <v>540.5</v>
      </c>
      <c r="M207" s="30">
        <f t="shared" si="109"/>
        <v>421.5</v>
      </c>
      <c r="N207" s="30">
        <f t="shared" si="109"/>
        <v>186</v>
      </c>
      <c r="O207" s="30">
        <f t="shared" si="109"/>
        <v>38</v>
      </c>
      <c r="P207" s="30">
        <f t="shared" si="109"/>
        <v>7</v>
      </c>
      <c r="Q207" s="30">
        <f t="shared" si="109"/>
        <v>4</v>
      </c>
      <c r="R207" s="30">
        <f t="shared" si="109"/>
        <v>2271.5</v>
      </c>
    </row>
    <row r="208" spans="1:18" s="31" customFormat="1" x14ac:dyDescent="0.2">
      <c r="A208" s="89" t="s">
        <v>6</v>
      </c>
      <c r="B208" s="90"/>
      <c r="C208" s="32">
        <f>C207/R207</f>
        <v>3.7420206911732336E-3</v>
      </c>
      <c r="D208" s="32">
        <f>D207/R207</f>
        <v>4.1822584195465549E-3</v>
      </c>
      <c r="E208" s="32">
        <f>E207/R207</f>
        <v>1.8049746863306185E-2</v>
      </c>
      <c r="F208" s="32">
        <f>F207/R207</f>
        <v>3.1917235307065812E-2</v>
      </c>
      <c r="G208" s="32">
        <f>G207/R207</f>
        <v>4.2262821923838872E-2</v>
      </c>
      <c r="H208" s="32">
        <f>H207/R207</f>
        <v>4.9526744441998678E-2</v>
      </c>
      <c r="I208" s="32">
        <f>I207/R207</f>
        <v>5.7010785824345149E-2</v>
      </c>
      <c r="J208" s="32">
        <f>J207/R207</f>
        <v>0.10037420206911732</v>
      </c>
      <c r="K208" s="32">
        <f>K207/R207</f>
        <v>0.16596962359674225</v>
      </c>
      <c r="L208" s="32">
        <f>L207/R207</f>
        <v>0.23794849218578032</v>
      </c>
      <c r="M208" s="32">
        <f>M207/R207</f>
        <v>0.18556020250935507</v>
      </c>
      <c r="N208" s="32">
        <f>N207/R207</f>
        <v>8.1884217477437821E-2</v>
      </c>
      <c r="O208" s="32">
        <f>O207/R207</f>
        <v>1.672903367818622E-2</v>
      </c>
      <c r="P208" s="32">
        <f>P207/R207</f>
        <v>3.0816640986132513E-3</v>
      </c>
      <c r="Q208" s="32">
        <f>Q207/R207</f>
        <v>1.7609509134932863E-3</v>
      </c>
      <c r="R208" s="33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C36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1048-2315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1477 (Old Plank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1477 (Old Plank Road)</v>
      </c>
      <c r="C4" s="109"/>
      <c r="D4" s="109"/>
      <c r="H4" s="97" t="s">
        <v>17</v>
      </c>
      <c r="I4" s="97"/>
      <c r="J4" s="97"/>
      <c r="K4" s="110" t="str">
        <f>'48 Hours (speed)'!O4</f>
        <v>465989H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04">
        <f>'48 Hours (speed)'!H1</f>
        <v>55</v>
      </c>
      <c r="D7" s="10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5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5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1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2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3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3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5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5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7</v>
      </c>
      <c r="E17" s="2">
        <v>3</v>
      </c>
      <c r="F17" s="2">
        <v>2</v>
      </c>
      <c r="G17" s="2">
        <v>1</v>
      </c>
      <c r="H17" s="2">
        <v>0</v>
      </c>
      <c r="I17" s="2">
        <v>0</v>
      </c>
      <c r="J17" s="2">
        <v>0</v>
      </c>
      <c r="K17" s="2">
        <v>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14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42</v>
      </c>
      <c r="E18" s="2">
        <v>7</v>
      </c>
      <c r="F18" s="2">
        <v>1</v>
      </c>
      <c r="G18" s="2">
        <v>1</v>
      </c>
      <c r="H18" s="2">
        <v>0</v>
      </c>
      <c r="I18" s="2">
        <v>0</v>
      </c>
      <c r="J18" s="2">
        <v>2</v>
      </c>
      <c r="K18" s="2">
        <v>1</v>
      </c>
      <c r="L18" s="2">
        <v>0</v>
      </c>
      <c r="M18" s="2">
        <v>0</v>
      </c>
      <c r="N18" s="2">
        <v>0</v>
      </c>
      <c r="O18" s="2">
        <v>1</v>
      </c>
      <c r="P18" s="2">
        <v>1</v>
      </c>
      <c r="Q18" s="46">
        <f t="shared" si="1"/>
        <v>56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50</v>
      </c>
      <c r="E19" s="2">
        <v>14</v>
      </c>
      <c r="F19" s="2">
        <v>1</v>
      </c>
      <c r="G19" s="2">
        <v>9</v>
      </c>
      <c r="H19" s="2">
        <v>0</v>
      </c>
      <c r="I19" s="2">
        <v>1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1</v>
      </c>
      <c r="Q19" s="46">
        <f t="shared" si="1"/>
        <v>76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25</v>
      </c>
      <c r="E20" s="2">
        <v>11</v>
      </c>
      <c r="F20" s="2">
        <v>2</v>
      </c>
      <c r="G20" s="2">
        <v>6</v>
      </c>
      <c r="H20" s="2">
        <v>0</v>
      </c>
      <c r="I20" s="2">
        <v>2</v>
      </c>
      <c r="J20" s="2">
        <v>2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2</v>
      </c>
      <c r="Q20" s="46">
        <f t="shared" si="1"/>
        <v>51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29</v>
      </c>
      <c r="E21" s="2">
        <v>13</v>
      </c>
      <c r="F21" s="2">
        <v>0</v>
      </c>
      <c r="G21" s="2">
        <v>4</v>
      </c>
      <c r="H21" s="2">
        <v>1</v>
      </c>
      <c r="I21" s="2">
        <v>1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48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36</v>
      </c>
      <c r="E22" s="2">
        <v>9</v>
      </c>
      <c r="F22" s="2">
        <v>0</v>
      </c>
      <c r="G22" s="2">
        <v>9</v>
      </c>
      <c r="H22" s="2">
        <v>2</v>
      </c>
      <c r="I22" s="2">
        <v>0</v>
      </c>
      <c r="J22" s="2">
        <v>1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46">
        <f t="shared" si="1"/>
        <v>58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59</v>
      </c>
      <c r="E23" s="2">
        <v>10</v>
      </c>
      <c r="F23" s="2">
        <v>0</v>
      </c>
      <c r="G23" s="2">
        <v>5</v>
      </c>
      <c r="H23" s="2">
        <v>1</v>
      </c>
      <c r="I23" s="2">
        <v>0</v>
      </c>
      <c r="J23" s="2">
        <v>2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78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1</v>
      </c>
      <c r="D24" s="2">
        <v>37</v>
      </c>
      <c r="E24" s="2">
        <v>10</v>
      </c>
      <c r="F24" s="2">
        <v>0</v>
      </c>
      <c r="G24" s="2">
        <v>7</v>
      </c>
      <c r="H24" s="2">
        <v>0</v>
      </c>
      <c r="I24" s="2">
        <v>0</v>
      </c>
      <c r="J24" s="2">
        <v>1</v>
      </c>
      <c r="K24" s="2">
        <v>1</v>
      </c>
      <c r="L24" s="2">
        <v>0</v>
      </c>
      <c r="M24" s="2">
        <v>0</v>
      </c>
      <c r="N24" s="2">
        <v>0</v>
      </c>
      <c r="O24" s="2">
        <v>0</v>
      </c>
      <c r="P24" s="2">
        <v>3</v>
      </c>
      <c r="Q24" s="46">
        <f t="shared" si="1"/>
        <v>60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1</v>
      </c>
      <c r="D25" s="2">
        <v>32</v>
      </c>
      <c r="E25" s="2">
        <v>11</v>
      </c>
      <c r="F25" s="2">
        <v>0</v>
      </c>
      <c r="G25" s="2">
        <v>4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3</v>
      </c>
      <c r="Q25" s="46">
        <f t="shared" si="1"/>
        <v>51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1</v>
      </c>
      <c r="D26" s="2">
        <v>36</v>
      </c>
      <c r="E26" s="2">
        <v>9</v>
      </c>
      <c r="F26" s="2">
        <v>1</v>
      </c>
      <c r="G26" s="2">
        <v>5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53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1</v>
      </c>
      <c r="D27" s="2">
        <v>81</v>
      </c>
      <c r="E27" s="2">
        <v>18</v>
      </c>
      <c r="F27" s="2">
        <v>4</v>
      </c>
      <c r="G27" s="2">
        <v>9</v>
      </c>
      <c r="H27" s="2">
        <v>1</v>
      </c>
      <c r="I27" s="2">
        <v>0</v>
      </c>
      <c r="J27" s="2">
        <v>0</v>
      </c>
      <c r="K27" s="2">
        <v>2</v>
      </c>
      <c r="L27" s="2">
        <v>0</v>
      </c>
      <c r="M27" s="2">
        <v>0</v>
      </c>
      <c r="N27" s="2">
        <v>0</v>
      </c>
      <c r="O27" s="2">
        <v>0</v>
      </c>
      <c r="P27" s="2">
        <v>2</v>
      </c>
      <c r="Q27" s="46">
        <f t="shared" si="1"/>
        <v>118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73</v>
      </c>
      <c r="E28" s="2">
        <v>16</v>
      </c>
      <c r="F28" s="2">
        <v>0</v>
      </c>
      <c r="G28" s="2">
        <v>11</v>
      </c>
      <c r="H28" s="2">
        <v>2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46">
        <f t="shared" si="1"/>
        <v>103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2</v>
      </c>
      <c r="D29" s="2">
        <v>102</v>
      </c>
      <c r="E29" s="2">
        <v>25</v>
      </c>
      <c r="F29" s="2">
        <v>0</v>
      </c>
      <c r="G29" s="2">
        <v>7</v>
      </c>
      <c r="H29" s="2">
        <v>0</v>
      </c>
      <c r="I29" s="2">
        <v>0</v>
      </c>
      <c r="J29" s="2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137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62</v>
      </c>
      <c r="E30" s="2">
        <v>13</v>
      </c>
      <c r="F30" s="2">
        <v>2</v>
      </c>
      <c r="G30" s="2">
        <v>5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82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37</v>
      </c>
      <c r="E31" s="2">
        <v>5</v>
      </c>
      <c r="F31" s="2">
        <v>0</v>
      </c>
      <c r="G31" s="2">
        <v>3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6">
        <f t="shared" si="1"/>
        <v>46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35</v>
      </c>
      <c r="E32" s="2">
        <v>8</v>
      </c>
      <c r="F32" s="2">
        <v>0</v>
      </c>
      <c r="G32" s="2">
        <v>1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45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21</v>
      </c>
      <c r="E33" s="2">
        <v>4</v>
      </c>
      <c r="F33" s="2">
        <v>0</v>
      </c>
      <c r="G33" s="2">
        <v>6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31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8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10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8</v>
      </c>
      <c r="E35" s="4">
        <v>0</v>
      </c>
      <c r="F35" s="4">
        <v>0</v>
      </c>
      <c r="G35" s="4">
        <v>2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10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2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5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6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1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3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3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2</v>
      </c>
      <c r="E40" s="2">
        <v>3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5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8</v>
      </c>
      <c r="E41" s="4">
        <v>4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12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34</v>
      </c>
      <c r="E42" s="2">
        <v>5</v>
      </c>
      <c r="F42" s="2">
        <v>1</v>
      </c>
      <c r="G42" s="2">
        <v>4</v>
      </c>
      <c r="H42" s="2">
        <v>1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1</v>
      </c>
      <c r="Q42" s="46">
        <f t="shared" si="1"/>
        <v>47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40</v>
      </c>
      <c r="E43" s="2">
        <v>17</v>
      </c>
      <c r="F43" s="2">
        <v>1</v>
      </c>
      <c r="G43" s="2">
        <v>6</v>
      </c>
      <c r="H43" s="2">
        <v>0</v>
      </c>
      <c r="I43" s="2">
        <v>1</v>
      </c>
      <c r="J43" s="2">
        <v>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1</v>
      </c>
      <c r="Q43" s="46">
        <f t="shared" si="1"/>
        <v>67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23</v>
      </c>
      <c r="E44" s="2">
        <v>16</v>
      </c>
      <c r="F44" s="2">
        <v>0</v>
      </c>
      <c r="G44" s="2">
        <v>7</v>
      </c>
      <c r="H44" s="2">
        <v>1</v>
      </c>
      <c r="I44" s="2">
        <v>0</v>
      </c>
      <c r="J44" s="2">
        <v>1</v>
      </c>
      <c r="K44" s="2">
        <v>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49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33</v>
      </c>
      <c r="E45" s="2">
        <v>6</v>
      </c>
      <c r="F45" s="2">
        <v>1</v>
      </c>
      <c r="G45" s="2">
        <v>1</v>
      </c>
      <c r="H45" s="2">
        <v>0</v>
      </c>
      <c r="I45" s="2">
        <v>0</v>
      </c>
      <c r="J45" s="2">
        <v>0</v>
      </c>
      <c r="K45" s="2">
        <v>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43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29</v>
      </c>
      <c r="E46" s="2">
        <v>12</v>
      </c>
      <c r="F46" s="2">
        <v>0</v>
      </c>
      <c r="G46" s="2">
        <v>8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1</v>
      </c>
      <c r="Q46" s="46">
        <f t="shared" si="1"/>
        <v>51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58</v>
      </c>
      <c r="E47" s="4">
        <v>11</v>
      </c>
      <c r="F47" s="4">
        <v>1</v>
      </c>
      <c r="G47" s="4">
        <v>3</v>
      </c>
      <c r="H47" s="4">
        <v>1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75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32</v>
      </c>
      <c r="E48" s="2">
        <v>8</v>
      </c>
      <c r="F48" s="2">
        <v>1</v>
      </c>
      <c r="G48" s="2">
        <v>6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6">
        <f t="shared" si="1"/>
        <v>49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48</v>
      </c>
      <c r="E49" s="2">
        <v>12</v>
      </c>
      <c r="F49" s="2">
        <v>0</v>
      </c>
      <c r="G49" s="2">
        <v>8</v>
      </c>
      <c r="H49" s="2">
        <v>0</v>
      </c>
      <c r="I49" s="2">
        <v>0</v>
      </c>
      <c r="J49" s="2">
        <v>1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</v>
      </c>
      <c r="Q49" s="46">
        <f t="shared" si="1"/>
        <v>70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43</v>
      </c>
      <c r="E50" s="2">
        <v>18</v>
      </c>
      <c r="F50" s="2">
        <v>0</v>
      </c>
      <c r="G50" s="2">
        <v>7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2</v>
      </c>
      <c r="Q50" s="46">
        <f t="shared" si="1"/>
        <v>71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95</v>
      </c>
      <c r="E51" s="2">
        <v>24</v>
      </c>
      <c r="F51" s="2">
        <v>3</v>
      </c>
      <c r="G51" s="2">
        <v>7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</v>
      </c>
      <c r="Q51" s="46">
        <f t="shared" si="1"/>
        <v>130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77</v>
      </c>
      <c r="E52" s="2">
        <v>8</v>
      </c>
      <c r="F52" s="2">
        <v>0</v>
      </c>
      <c r="G52" s="2">
        <v>16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101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1</v>
      </c>
      <c r="D53" s="4">
        <v>108</v>
      </c>
      <c r="E53" s="4">
        <v>18</v>
      </c>
      <c r="F53" s="4">
        <v>0</v>
      </c>
      <c r="G53" s="4">
        <v>15</v>
      </c>
      <c r="H53" s="4">
        <v>0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1</v>
      </c>
      <c r="Q53" s="46">
        <f t="shared" si="1"/>
        <v>144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56</v>
      </c>
      <c r="E54" s="2">
        <v>11</v>
      </c>
      <c r="F54" s="2">
        <v>0</v>
      </c>
      <c r="G54" s="2">
        <v>6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</v>
      </c>
      <c r="Q54" s="46">
        <f t="shared" si="1"/>
        <v>74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24</v>
      </c>
      <c r="E55" s="2">
        <v>10</v>
      </c>
      <c r="F55" s="2">
        <v>0</v>
      </c>
      <c r="G55" s="2">
        <v>4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1</v>
      </c>
      <c r="Q55" s="46">
        <f t="shared" si="1"/>
        <v>39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30</v>
      </c>
      <c r="E56" s="2">
        <v>5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36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25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28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9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10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9</v>
      </c>
      <c r="E59" s="6">
        <v>0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10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7</v>
      </c>
      <c r="D61" s="64">
        <f t="shared" ref="D61:Q61" si="3">SUM(D12:D59)</f>
        <v>1589</v>
      </c>
      <c r="E61" s="64">
        <f t="shared" si="3"/>
        <v>380</v>
      </c>
      <c r="F61" s="64">
        <f t="shared" si="3"/>
        <v>21</v>
      </c>
      <c r="G61" s="64">
        <f t="shared" si="3"/>
        <v>195</v>
      </c>
      <c r="H61" s="64">
        <f t="shared" si="3"/>
        <v>14</v>
      </c>
      <c r="I61" s="64">
        <f t="shared" si="3"/>
        <v>5</v>
      </c>
      <c r="J61" s="64">
        <f t="shared" si="3"/>
        <v>16</v>
      </c>
      <c r="K61" s="64">
        <f t="shared" si="3"/>
        <v>12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1</v>
      </c>
      <c r="P61" s="64">
        <f t="shared" si="3"/>
        <v>26</v>
      </c>
      <c r="Q61" s="64">
        <f t="shared" si="3"/>
        <v>2266</v>
      </c>
    </row>
    <row r="62" spans="1:17" s="52" customFormat="1" ht="15" x14ac:dyDescent="0.25">
      <c r="A62" s="111" t="s">
        <v>6</v>
      </c>
      <c r="B62" s="112"/>
      <c r="C62" s="65">
        <f>C61/$Q$61</f>
        <v>3.0891438658428951E-3</v>
      </c>
      <c r="D62" s="65">
        <f t="shared" ref="D62:P62" si="4">D61/$Q$61</f>
        <v>0.70123565754633721</v>
      </c>
      <c r="E62" s="65">
        <f t="shared" si="4"/>
        <v>0.1676963812886143</v>
      </c>
      <c r="F62" s="65">
        <f t="shared" si="4"/>
        <v>9.2674315975286841E-3</v>
      </c>
      <c r="G62" s="65">
        <f t="shared" si="4"/>
        <v>8.6054721977052079E-2</v>
      </c>
      <c r="H62" s="65">
        <f t="shared" si="4"/>
        <v>6.1782877316857903E-3</v>
      </c>
      <c r="I62" s="65">
        <f t="shared" si="4"/>
        <v>2.2065313327449248E-3</v>
      </c>
      <c r="J62" s="65">
        <f t="shared" si="4"/>
        <v>7.0609002647837602E-3</v>
      </c>
      <c r="K62" s="65">
        <f t="shared" si="4"/>
        <v>5.2956751985878204E-3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4.4130626654898501E-4</v>
      </c>
      <c r="P62" s="65">
        <f t="shared" si="4"/>
        <v>1.1473962930273611E-2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6</v>
      </c>
      <c r="D64" s="64">
        <f t="shared" ref="D64:Q64" si="5">SUM(D12:D35)</f>
        <v>796</v>
      </c>
      <c r="E64" s="64">
        <f t="shared" si="5"/>
        <v>188</v>
      </c>
      <c r="F64" s="64">
        <f t="shared" si="5"/>
        <v>13</v>
      </c>
      <c r="G64" s="64">
        <f t="shared" si="5"/>
        <v>95</v>
      </c>
      <c r="H64" s="64">
        <f t="shared" si="5"/>
        <v>8</v>
      </c>
      <c r="I64" s="64">
        <f t="shared" si="5"/>
        <v>4</v>
      </c>
      <c r="J64" s="64">
        <f t="shared" si="5"/>
        <v>10</v>
      </c>
      <c r="K64" s="64">
        <f t="shared" si="5"/>
        <v>7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1</v>
      </c>
      <c r="P64" s="64">
        <f t="shared" si="5"/>
        <v>15</v>
      </c>
      <c r="Q64" s="64">
        <f t="shared" si="5"/>
        <v>1143</v>
      </c>
    </row>
    <row r="65" spans="1:17" s="52" customFormat="1" ht="15" x14ac:dyDescent="0.25">
      <c r="A65" s="111" t="s">
        <v>6</v>
      </c>
      <c r="B65" s="112"/>
      <c r="C65" s="65">
        <f>C64/$Q$64</f>
        <v>5.2493438320209973E-3</v>
      </c>
      <c r="D65" s="65">
        <f t="shared" ref="D65:P65" si="6">D64/$Q$64</f>
        <v>0.69641294838145229</v>
      </c>
      <c r="E65" s="65">
        <f t="shared" si="6"/>
        <v>0.16447944006999124</v>
      </c>
      <c r="F65" s="65">
        <f t="shared" si="6"/>
        <v>1.1373578302712161E-2</v>
      </c>
      <c r="G65" s="65">
        <f t="shared" si="6"/>
        <v>8.3114610673665795E-2</v>
      </c>
      <c r="H65" s="65">
        <f t="shared" si="6"/>
        <v>6.99912510936133E-3</v>
      </c>
      <c r="I65" s="65">
        <f t="shared" si="6"/>
        <v>3.499562554680665E-3</v>
      </c>
      <c r="J65" s="65">
        <f t="shared" si="6"/>
        <v>8.7489063867016627E-3</v>
      </c>
      <c r="K65" s="65">
        <f t="shared" si="6"/>
        <v>6.1242344706911632E-3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8.7489063867016625E-4</v>
      </c>
      <c r="P65" s="65">
        <f t="shared" si="6"/>
        <v>1.3123359580052493E-2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1</v>
      </c>
      <c r="D67" s="64">
        <f t="shared" ref="D67:Q67" si="7">SUM(D36:D59)</f>
        <v>793</v>
      </c>
      <c r="E67" s="64">
        <f t="shared" si="7"/>
        <v>192</v>
      </c>
      <c r="F67" s="64">
        <f t="shared" si="7"/>
        <v>8</v>
      </c>
      <c r="G67" s="64">
        <f t="shared" si="7"/>
        <v>100</v>
      </c>
      <c r="H67" s="64">
        <f t="shared" si="7"/>
        <v>6</v>
      </c>
      <c r="I67" s="64">
        <f t="shared" si="7"/>
        <v>1</v>
      </c>
      <c r="J67" s="64">
        <f t="shared" si="7"/>
        <v>6</v>
      </c>
      <c r="K67" s="64">
        <f t="shared" si="7"/>
        <v>5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11</v>
      </c>
      <c r="Q67" s="64">
        <f t="shared" si="7"/>
        <v>1123</v>
      </c>
    </row>
    <row r="68" spans="1:17" s="52" customFormat="1" ht="15" x14ac:dyDescent="0.25">
      <c r="A68" s="111" t="s">
        <v>6</v>
      </c>
      <c r="B68" s="112"/>
      <c r="C68" s="65">
        <f>C67/$Q$67</f>
        <v>8.9047195013357077E-4</v>
      </c>
      <c r="D68" s="65">
        <f t="shared" ref="D68:P68" si="8">D67/$Q$67</f>
        <v>0.7061442564559216</v>
      </c>
      <c r="E68" s="65">
        <f t="shared" si="8"/>
        <v>0.1709706144256456</v>
      </c>
      <c r="F68" s="65">
        <f t="shared" si="8"/>
        <v>7.1237756010685662E-3</v>
      </c>
      <c r="G68" s="65">
        <f t="shared" si="8"/>
        <v>8.9047195013357075E-2</v>
      </c>
      <c r="H68" s="65">
        <f t="shared" si="8"/>
        <v>5.3428317008014248E-3</v>
      </c>
      <c r="I68" s="65">
        <f t="shared" si="8"/>
        <v>8.9047195013357077E-4</v>
      </c>
      <c r="J68" s="65">
        <f t="shared" si="8"/>
        <v>5.3428317008014248E-3</v>
      </c>
      <c r="K68" s="65">
        <f t="shared" si="8"/>
        <v>4.4523597506678537E-3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9.7951914514692786E-3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3.5</v>
      </c>
      <c r="D70" s="64">
        <f t="shared" ref="D70:Q70" si="9">D61/2</f>
        <v>794.5</v>
      </c>
      <c r="E70" s="64">
        <f t="shared" si="9"/>
        <v>190</v>
      </c>
      <c r="F70" s="64">
        <f t="shared" si="9"/>
        <v>10.5</v>
      </c>
      <c r="G70" s="64">
        <f t="shared" si="9"/>
        <v>97.5</v>
      </c>
      <c r="H70" s="64">
        <f t="shared" si="9"/>
        <v>7</v>
      </c>
      <c r="I70" s="64">
        <f t="shared" si="9"/>
        <v>2.5</v>
      </c>
      <c r="J70" s="64">
        <f t="shared" si="9"/>
        <v>8</v>
      </c>
      <c r="K70" s="64">
        <f t="shared" si="9"/>
        <v>6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0.5</v>
      </c>
      <c r="P70" s="64">
        <f t="shared" si="9"/>
        <v>13</v>
      </c>
      <c r="Q70" s="64">
        <f t="shared" si="9"/>
        <v>1133</v>
      </c>
    </row>
    <row r="71" spans="1:17" s="52" customFormat="1" ht="15" x14ac:dyDescent="0.25">
      <c r="A71" s="111" t="s">
        <v>6</v>
      </c>
      <c r="B71" s="112"/>
      <c r="C71" s="65">
        <f>C70/$Q$70</f>
        <v>3.0891438658428951E-3</v>
      </c>
      <c r="D71" s="65">
        <f t="shared" ref="D71:P71" si="10">D70/$Q$70</f>
        <v>0.70123565754633721</v>
      </c>
      <c r="E71" s="65">
        <f t="shared" si="10"/>
        <v>0.1676963812886143</v>
      </c>
      <c r="F71" s="65">
        <f t="shared" si="10"/>
        <v>9.2674315975286841E-3</v>
      </c>
      <c r="G71" s="65">
        <f t="shared" si="10"/>
        <v>8.6054721977052079E-2</v>
      </c>
      <c r="H71" s="65">
        <f t="shared" si="10"/>
        <v>6.1782877316857903E-3</v>
      </c>
      <c r="I71" s="65">
        <f t="shared" si="10"/>
        <v>2.2065313327449248E-3</v>
      </c>
      <c r="J71" s="65">
        <f t="shared" si="10"/>
        <v>7.0609002647837602E-3</v>
      </c>
      <c r="K71" s="65">
        <f t="shared" si="10"/>
        <v>5.2956751985878204E-3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4.4130626654898501E-4</v>
      </c>
      <c r="P71" s="65">
        <f t="shared" si="10"/>
        <v>1.1473962930273611E-2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1048-2315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1477 (Old Plank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1477 (Old Plank Road)</v>
      </c>
      <c r="C4" s="109"/>
      <c r="D4" s="109"/>
      <c r="F4" s="97" t="s">
        <v>17</v>
      </c>
      <c r="G4" s="97"/>
      <c r="H4" s="113" t="str">
        <f>'48 Hours (speed)'!O4</f>
        <v>465989H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55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53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EB  (volume &amp; class)'!C12:E12)</f>
        <v>5</v>
      </c>
      <c r="F12" s="2">
        <f>SUM('48 Hours - EB  (volume &amp; class)'!F12:I12)</f>
        <v>0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61">
        <f>SUM(E12:I12)</f>
        <v>5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EB  (volume &amp; class)'!C13:E13)</f>
        <v>1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EB  (volume &amp; class)'!C14:E14)</f>
        <v>2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61">
        <f t="shared" si="1"/>
        <v>2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EB  (volume &amp; class)'!C15:E15)</f>
        <v>3</v>
      </c>
      <c r="F15" s="2">
        <f>SUM('48 Hours - EB  (volume &amp; class)'!F15:I15)</f>
        <v>0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61">
        <f t="shared" si="1"/>
        <v>3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EB  (volume &amp; class)'!C16:E16)</f>
        <v>5</v>
      </c>
      <c r="F16" s="2">
        <f>SUM('48 Hours - EB  (volume &amp; class)'!F16:I16)</f>
        <v>0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61">
        <f t="shared" si="1"/>
        <v>5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EB  (volume &amp; class)'!C17:E17)</f>
        <v>10</v>
      </c>
      <c r="F17" s="2">
        <f>SUM('48 Hours - EB  (volume &amp; class)'!F17:I17)</f>
        <v>3</v>
      </c>
      <c r="G17" s="2">
        <f>SUM('48 Hours - EB  (volume &amp; class)'!J17:L17)</f>
        <v>1</v>
      </c>
      <c r="H17" s="2">
        <f>SUM('48 Hours - EB  (volume &amp; class)'!M17:O17)</f>
        <v>0</v>
      </c>
      <c r="I17" s="2">
        <f>'48 Hours - EB  (volume &amp; class)'!P17</f>
        <v>0</v>
      </c>
      <c r="J17" s="61">
        <f t="shared" si="1"/>
        <v>14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EB  (volume &amp; class)'!C18:E18)</f>
        <v>49</v>
      </c>
      <c r="F18" s="2">
        <f>SUM('48 Hours - EB  (volume &amp; class)'!F18:I18)</f>
        <v>2</v>
      </c>
      <c r="G18" s="2">
        <f>SUM('48 Hours - EB  (volume &amp; class)'!J18:L18)</f>
        <v>3</v>
      </c>
      <c r="H18" s="2">
        <f>SUM('48 Hours - EB  (volume &amp; class)'!M18:O18)</f>
        <v>1</v>
      </c>
      <c r="I18" s="2">
        <f>'48 Hours - EB  (volume &amp; class)'!P18</f>
        <v>1</v>
      </c>
      <c r="J18" s="61">
        <f t="shared" si="1"/>
        <v>56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EB  (volume &amp; class)'!C19:E19)</f>
        <v>64</v>
      </c>
      <c r="F19" s="2">
        <f>SUM('48 Hours - EB  (volume &amp; class)'!F19:I19)</f>
        <v>11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1</v>
      </c>
      <c r="J19" s="61">
        <f t="shared" si="1"/>
        <v>76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EB  (volume &amp; class)'!C20:E20)</f>
        <v>36</v>
      </c>
      <c r="F20" s="2">
        <f>SUM('48 Hours - EB  (volume &amp; class)'!F20:I20)</f>
        <v>10</v>
      </c>
      <c r="G20" s="2">
        <f>SUM('48 Hours - EB  (volume &amp; class)'!J20:L20)</f>
        <v>3</v>
      </c>
      <c r="H20" s="2">
        <f>SUM('48 Hours - EB  (volume &amp; class)'!M20:O20)</f>
        <v>0</v>
      </c>
      <c r="I20" s="2">
        <f>'48 Hours - EB  (volume &amp; class)'!P20</f>
        <v>2</v>
      </c>
      <c r="J20" s="61">
        <f t="shared" si="1"/>
        <v>51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EB  (volume &amp; class)'!C21:E21)</f>
        <v>42</v>
      </c>
      <c r="F21" s="2">
        <f>SUM('48 Hours - EB  (volume &amp; class)'!F21:I21)</f>
        <v>6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0</v>
      </c>
      <c r="J21" s="61">
        <f t="shared" si="1"/>
        <v>48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EB  (volume &amp; class)'!C22:E22)</f>
        <v>45</v>
      </c>
      <c r="F22" s="2">
        <f>SUM('48 Hours - EB  (volume &amp; class)'!F22:I22)</f>
        <v>11</v>
      </c>
      <c r="G22" s="2">
        <f>SUM('48 Hours - EB  (volume &amp; class)'!J22:L22)</f>
        <v>1</v>
      </c>
      <c r="H22" s="2">
        <f>SUM('48 Hours - EB  (volume &amp; class)'!M22:O22)</f>
        <v>0</v>
      </c>
      <c r="I22" s="2">
        <f>'48 Hours - EB  (volume &amp; class)'!P22</f>
        <v>1</v>
      </c>
      <c r="J22" s="61">
        <f t="shared" si="1"/>
        <v>58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EB  (volume &amp; class)'!C23:E23)</f>
        <v>69</v>
      </c>
      <c r="F23" s="2">
        <f>SUM('48 Hours - EB  (volume &amp; class)'!F23:I23)</f>
        <v>6</v>
      </c>
      <c r="G23" s="2">
        <f>SUM('48 Hours - EB  (volume &amp; class)'!J23:L23)</f>
        <v>3</v>
      </c>
      <c r="H23" s="2">
        <f>SUM('48 Hours - EB  (volume &amp; class)'!M23:O23)</f>
        <v>0</v>
      </c>
      <c r="I23" s="2">
        <f>'48 Hours - EB  (volume &amp; class)'!P23</f>
        <v>0</v>
      </c>
      <c r="J23" s="61">
        <f t="shared" si="1"/>
        <v>78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EB  (volume &amp; class)'!C24:E24)</f>
        <v>48</v>
      </c>
      <c r="F24" s="2">
        <f>SUM('48 Hours - EB  (volume &amp; class)'!F24:I24)</f>
        <v>7</v>
      </c>
      <c r="G24" s="2">
        <f>SUM('48 Hours - EB  (volume &amp; class)'!J24:L24)</f>
        <v>2</v>
      </c>
      <c r="H24" s="2">
        <f>SUM('48 Hours - EB  (volume &amp; class)'!M24:O24)</f>
        <v>0</v>
      </c>
      <c r="I24" s="2">
        <f>'48 Hours - EB  (volume &amp; class)'!P24</f>
        <v>3</v>
      </c>
      <c r="J24" s="61">
        <f t="shared" si="1"/>
        <v>60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EB  (volume &amp; class)'!C25:E25)</f>
        <v>44</v>
      </c>
      <c r="F25" s="2">
        <f>SUM('48 Hours - EB  (volume &amp; class)'!F25:I25)</f>
        <v>4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3</v>
      </c>
      <c r="J25" s="61">
        <f t="shared" si="1"/>
        <v>51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EB  (volume &amp; class)'!C26:E26)</f>
        <v>46</v>
      </c>
      <c r="F26" s="2">
        <f>SUM('48 Hours - EB  (volume &amp; class)'!F26:I26)</f>
        <v>6</v>
      </c>
      <c r="G26" s="2">
        <f>SUM('48 Hours - EB  (volume &amp; class)'!J26:L26)</f>
        <v>1</v>
      </c>
      <c r="H26" s="2">
        <f>SUM('48 Hours - EB  (volume &amp; class)'!M26:O26)</f>
        <v>0</v>
      </c>
      <c r="I26" s="2">
        <f>'48 Hours - EB  (volume &amp; class)'!P26</f>
        <v>0</v>
      </c>
      <c r="J26" s="61">
        <f t="shared" si="1"/>
        <v>53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EB  (volume &amp; class)'!C27:E27)</f>
        <v>100</v>
      </c>
      <c r="F27" s="2">
        <f>SUM('48 Hours - EB  (volume &amp; class)'!F27:I27)</f>
        <v>14</v>
      </c>
      <c r="G27" s="2">
        <f>SUM('48 Hours - EB  (volume &amp; class)'!J27:L27)</f>
        <v>2</v>
      </c>
      <c r="H27" s="2">
        <f>SUM('48 Hours - EB  (volume &amp; class)'!M27:O27)</f>
        <v>0</v>
      </c>
      <c r="I27" s="2">
        <f>'48 Hours - EB  (volume &amp; class)'!P27</f>
        <v>2</v>
      </c>
      <c r="J27" s="61">
        <f t="shared" si="1"/>
        <v>118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EB  (volume &amp; class)'!C28:E28)</f>
        <v>89</v>
      </c>
      <c r="F28" s="2">
        <f>SUM('48 Hours - EB  (volume &amp; class)'!F28:I28)</f>
        <v>13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1</v>
      </c>
      <c r="J28" s="61">
        <f t="shared" si="1"/>
        <v>103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EB  (volume &amp; class)'!C29:E29)</f>
        <v>129</v>
      </c>
      <c r="F29" s="2">
        <f>SUM('48 Hours - EB  (volume &amp; class)'!F29:I29)</f>
        <v>7</v>
      </c>
      <c r="G29" s="2">
        <f>SUM('48 Hours - EB  (volume &amp; class)'!J29:L29)</f>
        <v>1</v>
      </c>
      <c r="H29" s="2">
        <f>SUM('48 Hours - EB  (volume &amp; class)'!M29:O29)</f>
        <v>0</v>
      </c>
      <c r="I29" s="2">
        <f>'48 Hours - EB  (volume &amp; class)'!P29</f>
        <v>0</v>
      </c>
      <c r="J29" s="61">
        <f t="shared" si="1"/>
        <v>137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EB  (volume &amp; class)'!C30:E30)</f>
        <v>75</v>
      </c>
      <c r="F30" s="2">
        <f>SUM('48 Hours - EB  (volume &amp; class)'!F30:I30)</f>
        <v>7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61">
        <f t="shared" si="1"/>
        <v>82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EB  (volume &amp; class)'!C31:E31)</f>
        <v>42</v>
      </c>
      <c r="F31" s="2">
        <f>SUM('48 Hours - EB  (volume &amp; class)'!F31:I31)</f>
        <v>3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1</v>
      </c>
      <c r="J31" s="61">
        <f t="shared" si="1"/>
        <v>46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EB  (volume &amp; class)'!C32:E32)</f>
        <v>43</v>
      </c>
      <c r="F32" s="2">
        <f>SUM('48 Hours - EB  (volume &amp; class)'!F32:I32)</f>
        <v>2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61">
        <f t="shared" si="1"/>
        <v>45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EB  (volume &amp; class)'!C33:E33)</f>
        <v>25</v>
      </c>
      <c r="F33" s="2">
        <f>SUM('48 Hours - EB  (volume &amp; class)'!F33:I33)</f>
        <v>6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61">
        <f t="shared" si="1"/>
        <v>31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EB  (volume &amp; class)'!C34:E34)</f>
        <v>10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61">
        <f t="shared" si="1"/>
        <v>10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EB  (volume &amp; class)'!C35:E35)</f>
        <v>8</v>
      </c>
      <c r="F35" s="2">
        <f>SUM('48 Hours - EB  (volume &amp; class)'!F35:I35)</f>
        <v>2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61">
        <f t="shared" si="1"/>
        <v>10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EB  (volume &amp; class)'!C36:E36)</f>
        <v>2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61">
        <f t="shared" si="1"/>
        <v>2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EB  (volume &amp; class)'!C37:E37)</f>
        <v>6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61">
        <f t="shared" si="1"/>
        <v>6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EB  (volume &amp; class)'!C38:E38)</f>
        <v>0</v>
      </c>
      <c r="F38" s="2">
        <f>SUM('48 Hours - EB  (volume &amp; class)'!F38:I38)</f>
        <v>0</v>
      </c>
      <c r="G38" s="2">
        <f>SUM('48 Hours - EB  (volume &amp; class)'!J38:L38)</f>
        <v>1</v>
      </c>
      <c r="H38" s="2">
        <f>SUM('48 Hours - EB  (volume &amp; class)'!M38:O38)</f>
        <v>0</v>
      </c>
      <c r="I38" s="2">
        <f>'48 Hours - EB  (volume &amp; class)'!P38</f>
        <v>0</v>
      </c>
      <c r="J38" s="61">
        <f t="shared" si="1"/>
        <v>1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EB  (volume &amp; class)'!C39:E39)</f>
        <v>3</v>
      </c>
      <c r="F39" s="2">
        <f>SUM('48 Hours - EB  (volume &amp; class)'!F39:I39)</f>
        <v>0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61">
        <f t="shared" si="1"/>
        <v>3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EB  (volume &amp; class)'!C40:E40)</f>
        <v>5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61">
        <f t="shared" si="1"/>
        <v>5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EB  (volume &amp; class)'!C41:E41)</f>
        <v>12</v>
      </c>
      <c r="F41" s="2">
        <f>SUM('48 Hours - EB  (volume &amp; class)'!F41:I41)</f>
        <v>0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61">
        <f t="shared" si="1"/>
        <v>12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EB  (volume &amp; class)'!C42:E42)</f>
        <v>39</v>
      </c>
      <c r="F42" s="2">
        <f>SUM('48 Hours - EB  (volume &amp; class)'!F42:I42)</f>
        <v>6</v>
      </c>
      <c r="G42" s="2">
        <f>SUM('48 Hours - EB  (volume &amp; class)'!J42:L42)</f>
        <v>1</v>
      </c>
      <c r="H42" s="2">
        <f>SUM('48 Hours - EB  (volume &amp; class)'!M42:O42)</f>
        <v>0</v>
      </c>
      <c r="I42" s="2">
        <f>'48 Hours - EB  (volume &amp; class)'!P42</f>
        <v>1</v>
      </c>
      <c r="J42" s="61">
        <f t="shared" si="1"/>
        <v>47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EB  (volume &amp; class)'!C43:E43)</f>
        <v>57</v>
      </c>
      <c r="F43" s="2">
        <f>SUM('48 Hours - EB  (volume &amp; class)'!F43:I43)</f>
        <v>8</v>
      </c>
      <c r="G43" s="2">
        <f>SUM('48 Hours - EB  (volume &amp; class)'!J43:L43)</f>
        <v>1</v>
      </c>
      <c r="H43" s="2">
        <f>SUM('48 Hours - EB  (volume &amp; class)'!M43:O43)</f>
        <v>0</v>
      </c>
      <c r="I43" s="2">
        <f>'48 Hours - EB  (volume &amp; class)'!P43</f>
        <v>1</v>
      </c>
      <c r="J43" s="61">
        <f t="shared" si="1"/>
        <v>67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EB  (volume &amp; class)'!C44:E44)</f>
        <v>39</v>
      </c>
      <c r="F44" s="2">
        <f>SUM('48 Hours - EB  (volume &amp; class)'!F44:I44)</f>
        <v>8</v>
      </c>
      <c r="G44" s="2">
        <f>SUM('48 Hours - EB  (volume &amp; class)'!J44:L44)</f>
        <v>2</v>
      </c>
      <c r="H44" s="2">
        <f>SUM('48 Hours - EB  (volume &amp; class)'!M44:O44)</f>
        <v>0</v>
      </c>
      <c r="I44" s="2">
        <f>'48 Hours - EB  (volume &amp; class)'!P44</f>
        <v>0</v>
      </c>
      <c r="J44" s="61">
        <f t="shared" si="1"/>
        <v>49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EB  (volume &amp; class)'!C45:E45)</f>
        <v>39</v>
      </c>
      <c r="F45" s="2">
        <f>SUM('48 Hours - EB  (volume &amp; class)'!F45:I45)</f>
        <v>2</v>
      </c>
      <c r="G45" s="2">
        <f>SUM('48 Hours - EB  (volume &amp; class)'!J45:L45)</f>
        <v>2</v>
      </c>
      <c r="H45" s="2">
        <f>SUM('48 Hours - EB  (volume &amp; class)'!M45:O45)</f>
        <v>0</v>
      </c>
      <c r="I45" s="2">
        <f>'48 Hours - EB  (volume &amp; class)'!P45</f>
        <v>0</v>
      </c>
      <c r="J45" s="61">
        <f t="shared" si="1"/>
        <v>43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EB  (volume &amp; class)'!C46:E46)</f>
        <v>41</v>
      </c>
      <c r="F46" s="2">
        <f>SUM('48 Hours - EB  (volume &amp; class)'!F46:I46)</f>
        <v>9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1</v>
      </c>
      <c r="J46" s="61">
        <f t="shared" si="1"/>
        <v>51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EB  (volume &amp; class)'!C47:E47)</f>
        <v>69</v>
      </c>
      <c r="F47" s="2">
        <f>SUM('48 Hours - EB  (volume &amp; class)'!F47:I47)</f>
        <v>5</v>
      </c>
      <c r="G47" s="2">
        <f>SUM('48 Hours - EB  (volume &amp; class)'!J47:L47)</f>
        <v>1</v>
      </c>
      <c r="H47" s="2">
        <f>SUM('48 Hours - EB  (volume &amp; class)'!M47:O47)</f>
        <v>0</v>
      </c>
      <c r="I47" s="2">
        <f>'48 Hours - EB  (volume &amp; class)'!P47</f>
        <v>0</v>
      </c>
      <c r="J47" s="61">
        <f t="shared" si="1"/>
        <v>75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EB  (volume &amp; class)'!C48:E48)</f>
        <v>40</v>
      </c>
      <c r="F48" s="2">
        <f>SUM('48 Hours - EB  (volume &amp; class)'!F48:I48)</f>
        <v>8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1</v>
      </c>
      <c r="J48" s="61">
        <f t="shared" si="1"/>
        <v>49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EB  (volume &amp; class)'!C49:E49)</f>
        <v>60</v>
      </c>
      <c r="F49" s="2">
        <f>SUM('48 Hours - EB  (volume &amp; class)'!F49:I49)</f>
        <v>8</v>
      </c>
      <c r="G49" s="2">
        <f>SUM('48 Hours - EB  (volume &amp; class)'!J49:L49)</f>
        <v>1</v>
      </c>
      <c r="H49" s="2">
        <f>SUM('48 Hours - EB  (volume &amp; class)'!M49:O49)</f>
        <v>0</v>
      </c>
      <c r="I49" s="2">
        <f>'48 Hours - EB  (volume &amp; class)'!P49</f>
        <v>1</v>
      </c>
      <c r="J49" s="61">
        <f t="shared" si="1"/>
        <v>70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EB  (volume &amp; class)'!C50:E50)</f>
        <v>61</v>
      </c>
      <c r="F50" s="2">
        <f>SUM('48 Hours - EB  (volume &amp; class)'!F50:I50)</f>
        <v>8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2</v>
      </c>
      <c r="J50" s="61">
        <f t="shared" si="1"/>
        <v>71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EB  (volume &amp; class)'!C51:E51)</f>
        <v>119</v>
      </c>
      <c r="F51" s="2">
        <f>SUM('48 Hours - EB  (volume &amp; class)'!F51:I51)</f>
        <v>10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1</v>
      </c>
      <c r="J51" s="61">
        <f t="shared" si="1"/>
        <v>130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EB  (volume &amp; class)'!C52:E52)</f>
        <v>85</v>
      </c>
      <c r="F52" s="2">
        <f>SUM('48 Hours - EB  (volume &amp; class)'!F52:I52)</f>
        <v>16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61">
        <f t="shared" si="1"/>
        <v>101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EB  (volume &amp; class)'!C53:E53)</f>
        <v>127</v>
      </c>
      <c r="F53" s="2">
        <f>SUM('48 Hours - EB  (volume &amp; class)'!F53:I53)</f>
        <v>15</v>
      </c>
      <c r="G53" s="2">
        <f>SUM('48 Hours - EB  (volume &amp; class)'!J53:L53)</f>
        <v>1</v>
      </c>
      <c r="H53" s="2">
        <f>SUM('48 Hours - EB  (volume &amp; class)'!M53:O53)</f>
        <v>0</v>
      </c>
      <c r="I53" s="2">
        <f>'48 Hours - EB  (volume &amp; class)'!P53</f>
        <v>1</v>
      </c>
      <c r="J53" s="61">
        <f t="shared" si="1"/>
        <v>144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EB  (volume &amp; class)'!C54:E54)</f>
        <v>67</v>
      </c>
      <c r="F54" s="2">
        <f>SUM('48 Hours - EB  (volume &amp; class)'!F54:I54)</f>
        <v>6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1</v>
      </c>
      <c r="J54" s="61">
        <f t="shared" si="1"/>
        <v>74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EB  (volume &amp; class)'!C55:E55)</f>
        <v>34</v>
      </c>
      <c r="F55" s="2">
        <f>SUM('48 Hours - EB  (volume &amp; class)'!F55:I55)</f>
        <v>4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1</v>
      </c>
      <c r="J55" s="61">
        <f t="shared" si="1"/>
        <v>39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EB  (volume &amp; class)'!C56:E56)</f>
        <v>35</v>
      </c>
      <c r="F56" s="2">
        <f>SUM('48 Hours - EB  (volume &amp; class)'!F56:I56)</f>
        <v>1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61">
        <f t="shared" si="1"/>
        <v>36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EB  (volume &amp; class)'!C57:E57)</f>
        <v>27</v>
      </c>
      <c r="F57" s="2">
        <f>SUM('48 Hours - EB  (volume &amp; class)'!F57:I57)</f>
        <v>0</v>
      </c>
      <c r="G57" s="2">
        <f>SUM('48 Hours - EB  (volume &amp; class)'!J57:L57)</f>
        <v>1</v>
      </c>
      <c r="H57" s="2">
        <f>SUM('48 Hours - EB  (volume &amp; class)'!M57:O57)</f>
        <v>0</v>
      </c>
      <c r="I57" s="2">
        <f>'48 Hours - EB  (volume &amp; class)'!P57</f>
        <v>0</v>
      </c>
      <c r="J57" s="61">
        <f t="shared" si="1"/>
        <v>28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EB  (volume &amp; class)'!C58:E58)</f>
        <v>10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61">
        <f t="shared" si="1"/>
        <v>10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EB  (volume &amp; class)'!C59:E59)</f>
        <v>9</v>
      </c>
      <c r="F59" s="6">
        <f>SUM('48 Hours - EB  (volume &amp; class)'!F59:I59)</f>
        <v>1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62">
        <f t="shared" si="1"/>
        <v>10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11" t="s">
        <v>5</v>
      </c>
      <c r="D61" s="112"/>
      <c r="E61" s="64">
        <f>SUM(E12:E59)</f>
        <v>1976</v>
      </c>
      <c r="F61" s="64">
        <f t="shared" ref="F61:J61" si="3">SUM(F12:F59)</f>
        <v>235</v>
      </c>
      <c r="G61" s="64">
        <f t="shared" si="3"/>
        <v>28</v>
      </c>
      <c r="H61" s="64">
        <f t="shared" si="3"/>
        <v>1</v>
      </c>
      <c r="I61" s="64">
        <f t="shared" si="3"/>
        <v>26</v>
      </c>
      <c r="J61" s="64">
        <f t="shared" si="3"/>
        <v>2266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11" t="s">
        <v>6</v>
      </c>
      <c r="D62" s="112"/>
      <c r="E62" s="65">
        <f>E61/$J$61</f>
        <v>0.87202118270079432</v>
      </c>
      <c r="F62" s="65">
        <f t="shared" ref="F62:I62" si="4">F61/$J$61</f>
        <v>0.10370697263901148</v>
      </c>
      <c r="G62" s="65">
        <f t="shared" si="4"/>
        <v>1.2356575463371581E-2</v>
      </c>
      <c r="H62" s="65">
        <f t="shared" si="4"/>
        <v>4.4130626654898501E-4</v>
      </c>
      <c r="I62" s="65">
        <f t="shared" si="4"/>
        <v>1.1473962930273611E-2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11" t="s">
        <v>13</v>
      </c>
      <c r="D64" s="112"/>
      <c r="E64" s="64">
        <f>SUM(E12:E35)</f>
        <v>990</v>
      </c>
      <c r="F64" s="64">
        <f t="shared" ref="F64:I64" si="5">SUM(F12:F35)</f>
        <v>120</v>
      </c>
      <c r="G64" s="64">
        <f t="shared" si="5"/>
        <v>17</v>
      </c>
      <c r="H64" s="64">
        <f t="shared" si="5"/>
        <v>1</v>
      </c>
      <c r="I64" s="64">
        <f t="shared" si="5"/>
        <v>15</v>
      </c>
      <c r="J64" s="64">
        <f>SUM(J12:J35)</f>
        <v>1143</v>
      </c>
    </row>
    <row r="65" spans="3:10" s="52" customFormat="1" ht="15" x14ac:dyDescent="0.25">
      <c r="C65" s="111" t="s">
        <v>6</v>
      </c>
      <c r="D65" s="112"/>
      <c r="E65" s="65">
        <f>E64/$J$64</f>
        <v>0.86614173228346458</v>
      </c>
      <c r="F65" s="65">
        <f t="shared" ref="F65:I65" si="6">F64/$J$64</f>
        <v>0.10498687664041995</v>
      </c>
      <c r="G65" s="65">
        <f t="shared" si="6"/>
        <v>1.4873140857392825E-2</v>
      </c>
      <c r="H65" s="65">
        <f t="shared" si="6"/>
        <v>8.7489063867016625E-4</v>
      </c>
      <c r="I65" s="65">
        <f t="shared" si="6"/>
        <v>1.3123359580052493E-2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986</v>
      </c>
      <c r="F67" s="64">
        <f t="shared" ref="F67:J67" si="7">SUM(F36:F59)</f>
        <v>115</v>
      </c>
      <c r="G67" s="64">
        <f t="shared" si="7"/>
        <v>11</v>
      </c>
      <c r="H67" s="64">
        <f t="shared" si="7"/>
        <v>0</v>
      </c>
      <c r="I67" s="64">
        <f t="shared" si="7"/>
        <v>11</v>
      </c>
      <c r="J67" s="64">
        <f t="shared" si="7"/>
        <v>1123</v>
      </c>
    </row>
    <row r="68" spans="3:10" s="52" customFormat="1" ht="15" x14ac:dyDescent="0.25">
      <c r="C68" s="111" t="s">
        <v>6</v>
      </c>
      <c r="D68" s="112"/>
      <c r="E68" s="65">
        <f>E67/$J$67</f>
        <v>0.87800534283170084</v>
      </c>
      <c r="F68" s="65">
        <f t="shared" ref="F68:I68" si="8">F67/$J$67</f>
        <v>0.10240427426536064</v>
      </c>
      <c r="G68" s="65">
        <f t="shared" si="8"/>
        <v>9.7951914514692786E-3</v>
      </c>
      <c r="H68" s="65">
        <f t="shared" si="8"/>
        <v>0</v>
      </c>
      <c r="I68" s="65">
        <f t="shared" si="8"/>
        <v>9.7951914514692786E-3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988</v>
      </c>
      <c r="F70" s="64">
        <f t="shared" ref="F70:J70" si="9">F61/2</f>
        <v>117.5</v>
      </c>
      <c r="G70" s="64">
        <f t="shared" si="9"/>
        <v>14</v>
      </c>
      <c r="H70" s="64">
        <f t="shared" si="9"/>
        <v>0.5</v>
      </c>
      <c r="I70" s="64">
        <f t="shared" si="9"/>
        <v>13</v>
      </c>
      <c r="J70" s="64">
        <f t="shared" si="9"/>
        <v>1133</v>
      </c>
    </row>
    <row r="71" spans="3:10" s="52" customFormat="1" ht="15" x14ac:dyDescent="0.25">
      <c r="C71" s="111" t="s">
        <v>6</v>
      </c>
      <c r="D71" s="112"/>
      <c r="E71" s="65">
        <f>E70/$J$70</f>
        <v>0.87202118270079432</v>
      </c>
      <c r="F71" s="65">
        <f t="shared" ref="F71:I71" si="10">F70/$J$70</f>
        <v>0.10370697263901148</v>
      </c>
      <c r="G71" s="65">
        <f t="shared" si="10"/>
        <v>1.2356575463371581E-2</v>
      </c>
      <c r="H71" s="65">
        <f t="shared" si="10"/>
        <v>4.4130626654898501E-4</v>
      </c>
      <c r="I71" s="65">
        <f t="shared" si="10"/>
        <v>1.1473962930273611E-2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41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(speed)'!B1:D1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1048-2315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1477 (Old Plank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1477 (Old Plank Road)</v>
      </c>
      <c r="C4" s="109"/>
      <c r="D4" s="109"/>
      <c r="H4" s="97" t="s">
        <v>17</v>
      </c>
      <c r="I4" s="97"/>
      <c r="J4" s="97"/>
      <c r="K4" s="110" t="str">
        <f>'48 Hours (speed)'!O4</f>
        <v>465989H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55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52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1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2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1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2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1</v>
      </c>
      <c r="D16" s="2">
        <v>6</v>
      </c>
      <c r="E16" s="2">
        <v>1</v>
      </c>
      <c r="F16" s="2">
        <v>0</v>
      </c>
      <c r="G16" s="2">
        <v>3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24</v>
      </c>
      <c r="E17" s="2">
        <v>3</v>
      </c>
      <c r="F17" s="2">
        <v>0</v>
      </c>
      <c r="G17" s="2">
        <v>6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2</v>
      </c>
      <c r="Q17" s="46">
        <f t="shared" si="1"/>
        <v>36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83</v>
      </c>
      <c r="E18" s="2">
        <v>16</v>
      </c>
      <c r="F18" s="2">
        <v>1</v>
      </c>
      <c r="G18" s="2">
        <v>11</v>
      </c>
      <c r="H18" s="2">
        <v>2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113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2</v>
      </c>
      <c r="D19" s="2">
        <v>107</v>
      </c>
      <c r="E19" s="2">
        <v>17</v>
      </c>
      <c r="F19" s="2">
        <v>2</v>
      </c>
      <c r="G19" s="2">
        <v>17</v>
      </c>
      <c r="H19" s="2">
        <v>2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148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63</v>
      </c>
      <c r="E20" s="2">
        <v>18</v>
      </c>
      <c r="F20" s="2">
        <v>0</v>
      </c>
      <c r="G20" s="2">
        <v>5</v>
      </c>
      <c r="H20" s="2">
        <v>1</v>
      </c>
      <c r="I20" s="2">
        <v>1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88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33</v>
      </c>
      <c r="E21" s="2">
        <v>7</v>
      </c>
      <c r="F21" s="2">
        <v>0</v>
      </c>
      <c r="G21" s="2">
        <v>7</v>
      </c>
      <c r="H21" s="2">
        <v>1</v>
      </c>
      <c r="I21" s="2">
        <v>0</v>
      </c>
      <c r="J21" s="2">
        <v>0</v>
      </c>
      <c r="K21" s="2">
        <v>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49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26</v>
      </c>
      <c r="E22" s="2">
        <v>8</v>
      </c>
      <c r="F22" s="2">
        <v>0</v>
      </c>
      <c r="G22" s="2">
        <v>6</v>
      </c>
      <c r="H22" s="2">
        <v>1</v>
      </c>
      <c r="I22" s="2">
        <v>0</v>
      </c>
      <c r="J22" s="2">
        <v>0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46">
        <f t="shared" si="1"/>
        <v>43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1</v>
      </c>
      <c r="D23" s="2">
        <v>63</v>
      </c>
      <c r="E23" s="2">
        <v>5</v>
      </c>
      <c r="F23" s="2">
        <v>0</v>
      </c>
      <c r="G23" s="2">
        <v>10</v>
      </c>
      <c r="H23" s="2">
        <v>4</v>
      </c>
      <c r="I23" s="2">
        <v>0</v>
      </c>
      <c r="J23" s="2">
        <v>1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85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1</v>
      </c>
      <c r="D24" s="2">
        <v>35</v>
      </c>
      <c r="E24" s="2">
        <v>7</v>
      </c>
      <c r="F24" s="2">
        <v>0</v>
      </c>
      <c r="G24" s="2">
        <v>8</v>
      </c>
      <c r="H24" s="2">
        <v>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52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42</v>
      </c>
      <c r="E25" s="2">
        <v>12</v>
      </c>
      <c r="F25" s="2">
        <v>0</v>
      </c>
      <c r="G25" s="2">
        <v>7</v>
      </c>
      <c r="H25" s="2">
        <v>2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64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1</v>
      </c>
      <c r="D26" s="2">
        <v>39</v>
      </c>
      <c r="E26" s="2">
        <v>11</v>
      </c>
      <c r="F26" s="2">
        <v>0</v>
      </c>
      <c r="G26" s="2">
        <v>5</v>
      </c>
      <c r="H26" s="2">
        <v>1</v>
      </c>
      <c r="I26" s="2">
        <v>2</v>
      </c>
      <c r="J26" s="2">
        <v>1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61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1</v>
      </c>
      <c r="D27" s="2">
        <v>51</v>
      </c>
      <c r="E27" s="2">
        <v>19</v>
      </c>
      <c r="F27" s="2">
        <v>0</v>
      </c>
      <c r="G27" s="2">
        <v>7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2</v>
      </c>
      <c r="Q27" s="46">
        <f t="shared" si="1"/>
        <v>81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52</v>
      </c>
      <c r="E28" s="2">
        <v>19</v>
      </c>
      <c r="F28" s="2">
        <v>0</v>
      </c>
      <c r="G28" s="2">
        <v>7</v>
      </c>
      <c r="H28" s="2">
        <v>3</v>
      </c>
      <c r="I28" s="2">
        <v>0</v>
      </c>
      <c r="J28" s="2">
        <v>0</v>
      </c>
      <c r="K28" s="2">
        <v>2</v>
      </c>
      <c r="L28" s="2">
        <v>1</v>
      </c>
      <c r="M28" s="2">
        <v>0</v>
      </c>
      <c r="N28" s="2">
        <v>0</v>
      </c>
      <c r="O28" s="2">
        <v>0</v>
      </c>
      <c r="P28" s="2">
        <v>1</v>
      </c>
      <c r="Q28" s="46">
        <f t="shared" si="1"/>
        <v>85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2</v>
      </c>
      <c r="D29" s="2">
        <v>51</v>
      </c>
      <c r="E29" s="2">
        <v>9</v>
      </c>
      <c r="F29" s="2">
        <v>1</v>
      </c>
      <c r="G29" s="2">
        <v>9</v>
      </c>
      <c r="H29" s="2">
        <v>7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79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35</v>
      </c>
      <c r="E30" s="2">
        <v>10</v>
      </c>
      <c r="F30" s="2">
        <v>0</v>
      </c>
      <c r="G30" s="2">
        <v>5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50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36</v>
      </c>
      <c r="E31" s="2">
        <v>13</v>
      </c>
      <c r="F31" s="2">
        <v>0</v>
      </c>
      <c r="G31" s="2">
        <v>13</v>
      </c>
      <c r="H31" s="2">
        <v>2</v>
      </c>
      <c r="I31" s="2">
        <v>1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6">
        <f t="shared" si="1"/>
        <v>66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15</v>
      </c>
      <c r="E32" s="2">
        <v>6</v>
      </c>
      <c r="F32" s="2">
        <v>0</v>
      </c>
      <c r="G32" s="2">
        <v>2</v>
      </c>
      <c r="H32" s="2">
        <v>0</v>
      </c>
      <c r="I32" s="2">
        <v>0</v>
      </c>
      <c r="J32" s="2">
        <v>1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24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15</v>
      </c>
      <c r="E33" s="2">
        <v>3</v>
      </c>
      <c r="F33" s="2">
        <v>0</v>
      </c>
      <c r="G33" s="2">
        <v>3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21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8</v>
      </c>
      <c r="E34" s="2">
        <v>2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2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3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1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1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3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4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1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1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6</v>
      </c>
      <c r="E40" s="2">
        <v>0</v>
      </c>
      <c r="F40" s="2">
        <v>0</v>
      </c>
      <c r="G40" s="2">
        <v>6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2</v>
      </c>
      <c r="Q40" s="46">
        <f t="shared" si="1"/>
        <v>14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27</v>
      </c>
      <c r="E41" s="4">
        <v>5</v>
      </c>
      <c r="F41" s="4">
        <v>1</v>
      </c>
      <c r="G41" s="4">
        <v>4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38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78</v>
      </c>
      <c r="E42" s="2">
        <v>18</v>
      </c>
      <c r="F42" s="2">
        <v>1</v>
      </c>
      <c r="G42" s="2">
        <v>11</v>
      </c>
      <c r="H42" s="2">
        <v>2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110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1</v>
      </c>
      <c r="D43" s="2">
        <v>85</v>
      </c>
      <c r="E43" s="2">
        <v>11</v>
      </c>
      <c r="F43" s="2">
        <v>0</v>
      </c>
      <c r="G43" s="2">
        <v>9</v>
      </c>
      <c r="H43" s="2">
        <v>3</v>
      </c>
      <c r="I43" s="2">
        <v>1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1</v>
      </c>
      <c r="Q43" s="46">
        <f t="shared" si="1"/>
        <v>111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60</v>
      </c>
      <c r="E44" s="2">
        <v>15</v>
      </c>
      <c r="F44" s="2">
        <v>1</v>
      </c>
      <c r="G44" s="2">
        <v>7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2</v>
      </c>
      <c r="Q44" s="46">
        <f t="shared" si="1"/>
        <v>85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44</v>
      </c>
      <c r="E45" s="2">
        <v>7</v>
      </c>
      <c r="F45" s="2">
        <v>0</v>
      </c>
      <c r="G45" s="2">
        <v>8</v>
      </c>
      <c r="H45" s="2">
        <v>0</v>
      </c>
      <c r="I45" s="2">
        <v>0</v>
      </c>
      <c r="J45" s="2">
        <v>0</v>
      </c>
      <c r="K45" s="2">
        <v>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60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33</v>
      </c>
      <c r="E46" s="2">
        <v>3</v>
      </c>
      <c r="F46" s="2">
        <v>0</v>
      </c>
      <c r="G46" s="2">
        <v>5</v>
      </c>
      <c r="H46" s="2">
        <v>2</v>
      </c>
      <c r="I46" s="2">
        <v>0</v>
      </c>
      <c r="J46" s="2">
        <v>0</v>
      </c>
      <c r="K46" s="2">
        <v>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44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41</v>
      </c>
      <c r="E47" s="4">
        <v>9</v>
      </c>
      <c r="F47" s="4">
        <v>1</v>
      </c>
      <c r="G47" s="4">
        <v>6</v>
      </c>
      <c r="H47" s="4">
        <v>2</v>
      </c>
      <c r="I47" s="4">
        <v>0</v>
      </c>
      <c r="J47" s="4">
        <v>1</v>
      </c>
      <c r="K47" s="4">
        <v>2</v>
      </c>
      <c r="L47" s="4">
        <v>0</v>
      </c>
      <c r="M47" s="4">
        <v>0</v>
      </c>
      <c r="N47" s="4">
        <v>0</v>
      </c>
      <c r="O47" s="4">
        <v>0</v>
      </c>
      <c r="P47" s="4">
        <v>1</v>
      </c>
      <c r="Q47" s="46">
        <f t="shared" si="1"/>
        <v>63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1</v>
      </c>
      <c r="D48" s="2">
        <v>32</v>
      </c>
      <c r="E48" s="2">
        <v>9</v>
      </c>
      <c r="F48" s="2">
        <v>0</v>
      </c>
      <c r="G48" s="2">
        <v>5</v>
      </c>
      <c r="H48" s="2">
        <v>2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49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33</v>
      </c>
      <c r="E49" s="2">
        <v>11</v>
      </c>
      <c r="F49" s="2">
        <v>0</v>
      </c>
      <c r="G49" s="2">
        <v>7</v>
      </c>
      <c r="H49" s="2">
        <v>3</v>
      </c>
      <c r="I49" s="2">
        <v>0</v>
      </c>
      <c r="J49" s="2">
        <v>1</v>
      </c>
      <c r="K49" s="2">
        <v>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56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1</v>
      </c>
      <c r="D50" s="2">
        <v>40</v>
      </c>
      <c r="E50" s="2">
        <v>13</v>
      </c>
      <c r="F50" s="2">
        <v>0</v>
      </c>
      <c r="G50" s="2">
        <v>10</v>
      </c>
      <c r="H50" s="2">
        <v>2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66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55</v>
      </c>
      <c r="E51" s="2">
        <v>12</v>
      </c>
      <c r="F51" s="2">
        <v>0</v>
      </c>
      <c r="G51" s="2">
        <v>3</v>
      </c>
      <c r="H51" s="2">
        <v>1</v>
      </c>
      <c r="I51" s="2">
        <v>0</v>
      </c>
      <c r="J51" s="2">
        <v>1</v>
      </c>
      <c r="K51" s="2">
        <v>1</v>
      </c>
      <c r="L51" s="2">
        <v>0</v>
      </c>
      <c r="M51" s="2">
        <v>0</v>
      </c>
      <c r="N51" s="2">
        <v>0</v>
      </c>
      <c r="O51" s="2">
        <v>0</v>
      </c>
      <c r="P51" s="2">
        <v>2</v>
      </c>
      <c r="Q51" s="46">
        <f t="shared" si="1"/>
        <v>75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1</v>
      </c>
      <c r="D52" s="2">
        <v>54</v>
      </c>
      <c r="E52" s="2">
        <v>12</v>
      </c>
      <c r="F52" s="2">
        <v>0</v>
      </c>
      <c r="G52" s="2">
        <v>11</v>
      </c>
      <c r="H52" s="2">
        <v>2</v>
      </c>
      <c r="I52" s="2">
        <v>0</v>
      </c>
      <c r="J52" s="2">
        <v>0</v>
      </c>
      <c r="K52" s="2">
        <v>2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6">
        <f t="shared" si="1"/>
        <v>83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42</v>
      </c>
      <c r="E53" s="4">
        <v>15</v>
      </c>
      <c r="F53" s="4">
        <v>1</v>
      </c>
      <c r="G53" s="4">
        <v>10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1</v>
      </c>
      <c r="Q53" s="46">
        <f t="shared" si="1"/>
        <v>71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34</v>
      </c>
      <c r="E54" s="2">
        <v>10</v>
      </c>
      <c r="F54" s="2">
        <v>0</v>
      </c>
      <c r="G54" s="2">
        <v>7</v>
      </c>
      <c r="H54" s="2">
        <v>0</v>
      </c>
      <c r="I54" s="2">
        <v>0</v>
      </c>
      <c r="J54" s="2">
        <v>0</v>
      </c>
      <c r="K54" s="2">
        <v>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52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1</v>
      </c>
      <c r="D55" s="2">
        <v>27</v>
      </c>
      <c r="E55" s="2">
        <v>7</v>
      </c>
      <c r="F55" s="2">
        <v>0</v>
      </c>
      <c r="G55" s="2">
        <v>7</v>
      </c>
      <c r="H55" s="2">
        <v>0</v>
      </c>
      <c r="I55" s="2">
        <v>0</v>
      </c>
      <c r="J55" s="2">
        <v>1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2</v>
      </c>
      <c r="Q55" s="46">
        <f t="shared" si="1"/>
        <v>45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30</v>
      </c>
      <c r="E56" s="2">
        <v>6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37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15</v>
      </c>
      <c r="E57" s="2">
        <v>3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19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8</v>
      </c>
      <c r="E58" s="2">
        <v>2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10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4</v>
      </c>
      <c r="E59" s="6">
        <v>1</v>
      </c>
      <c r="F59" s="6">
        <v>0</v>
      </c>
      <c r="G59" s="6">
        <v>2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7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14</v>
      </c>
      <c r="D61" s="64">
        <f t="shared" ref="D61:Q61" si="3">SUM(D12:D59)</f>
        <v>1540</v>
      </c>
      <c r="E61" s="64">
        <f t="shared" si="3"/>
        <v>361</v>
      </c>
      <c r="F61" s="64">
        <f t="shared" si="3"/>
        <v>9</v>
      </c>
      <c r="G61" s="64">
        <f t="shared" si="3"/>
        <v>253</v>
      </c>
      <c r="H61" s="64">
        <f t="shared" si="3"/>
        <v>49</v>
      </c>
      <c r="I61" s="64">
        <f t="shared" si="3"/>
        <v>5</v>
      </c>
      <c r="J61" s="64">
        <f t="shared" si="3"/>
        <v>9</v>
      </c>
      <c r="K61" s="64">
        <f t="shared" si="3"/>
        <v>17</v>
      </c>
      <c r="L61" s="64">
        <f t="shared" si="3"/>
        <v>1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19</v>
      </c>
      <c r="Q61" s="64">
        <f t="shared" si="3"/>
        <v>2277</v>
      </c>
    </row>
    <row r="62" spans="1:17" s="52" customFormat="1" ht="15" x14ac:dyDescent="0.25">
      <c r="A62" s="111" t="s">
        <v>6</v>
      </c>
      <c r="B62" s="112"/>
      <c r="C62" s="65">
        <f>C61/$Q$61</f>
        <v>6.148440931049627E-3</v>
      </c>
      <c r="D62" s="65">
        <f t="shared" ref="D62:P62" si="4">D61/$Q$61</f>
        <v>0.67632850241545894</v>
      </c>
      <c r="E62" s="65">
        <f t="shared" si="4"/>
        <v>0.1585419411506368</v>
      </c>
      <c r="F62" s="65">
        <f t="shared" si="4"/>
        <v>3.952569169960474E-3</v>
      </c>
      <c r="G62" s="65">
        <f t="shared" si="4"/>
        <v>0.1111111111111111</v>
      </c>
      <c r="H62" s="65">
        <f t="shared" si="4"/>
        <v>2.1519543258673692E-2</v>
      </c>
      <c r="I62" s="65">
        <f t="shared" si="4"/>
        <v>2.1958717610891525E-3</v>
      </c>
      <c r="J62" s="65">
        <f t="shared" si="4"/>
        <v>3.952569169960474E-3</v>
      </c>
      <c r="K62" s="65">
        <f t="shared" si="4"/>
        <v>7.465963987703118E-3</v>
      </c>
      <c r="L62" s="65">
        <f t="shared" si="4"/>
        <v>4.391743522178305E-4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8.3443126921387799E-3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9</v>
      </c>
      <c r="D64" s="64">
        <f t="shared" ref="D64:Q64" si="5">SUM(D12:D35)</f>
        <v>788</v>
      </c>
      <c r="E64" s="64">
        <f t="shared" si="5"/>
        <v>189</v>
      </c>
      <c r="F64" s="64">
        <f t="shared" si="5"/>
        <v>4</v>
      </c>
      <c r="G64" s="64">
        <f t="shared" si="5"/>
        <v>133</v>
      </c>
      <c r="H64" s="64">
        <f t="shared" si="5"/>
        <v>28</v>
      </c>
      <c r="I64" s="64">
        <f t="shared" si="5"/>
        <v>4</v>
      </c>
      <c r="J64" s="64">
        <f t="shared" si="5"/>
        <v>4</v>
      </c>
      <c r="K64" s="64">
        <f t="shared" si="5"/>
        <v>8</v>
      </c>
      <c r="L64" s="64">
        <f t="shared" si="5"/>
        <v>1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7</v>
      </c>
      <c r="Q64" s="64">
        <f t="shared" si="5"/>
        <v>1175</v>
      </c>
    </row>
    <row r="65" spans="1:17" s="52" customFormat="1" ht="15" x14ac:dyDescent="0.25">
      <c r="A65" s="111" t="s">
        <v>6</v>
      </c>
      <c r="B65" s="112"/>
      <c r="C65" s="65">
        <f>C64/$Q$64</f>
        <v>7.659574468085106E-3</v>
      </c>
      <c r="D65" s="65">
        <f t="shared" ref="D65:P65" si="6">D64/$Q$64</f>
        <v>0.67063829787234042</v>
      </c>
      <c r="E65" s="65">
        <f t="shared" si="6"/>
        <v>0.16085106382978723</v>
      </c>
      <c r="F65" s="65">
        <f t="shared" si="6"/>
        <v>3.4042553191489361E-3</v>
      </c>
      <c r="G65" s="65">
        <f t="shared" si="6"/>
        <v>0.11319148936170213</v>
      </c>
      <c r="H65" s="65">
        <f t="shared" si="6"/>
        <v>2.3829787234042554E-2</v>
      </c>
      <c r="I65" s="65">
        <f t="shared" si="6"/>
        <v>3.4042553191489361E-3</v>
      </c>
      <c r="J65" s="65">
        <f t="shared" si="6"/>
        <v>3.4042553191489361E-3</v>
      </c>
      <c r="K65" s="65">
        <f t="shared" si="6"/>
        <v>6.8085106382978723E-3</v>
      </c>
      <c r="L65" s="65">
        <f t="shared" si="6"/>
        <v>8.5106382978723403E-4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5.9574468085106386E-3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5</v>
      </c>
      <c r="D67" s="64">
        <f t="shared" ref="D67:Q67" si="7">SUM(D36:D59)</f>
        <v>752</v>
      </c>
      <c r="E67" s="64">
        <f t="shared" si="7"/>
        <v>172</v>
      </c>
      <c r="F67" s="64">
        <f t="shared" si="7"/>
        <v>5</v>
      </c>
      <c r="G67" s="64">
        <f t="shared" si="7"/>
        <v>120</v>
      </c>
      <c r="H67" s="64">
        <f t="shared" si="7"/>
        <v>21</v>
      </c>
      <c r="I67" s="64">
        <f t="shared" si="7"/>
        <v>1</v>
      </c>
      <c r="J67" s="64">
        <f t="shared" si="7"/>
        <v>5</v>
      </c>
      <c r="K67" s="64">
        <f t="shared" si="7"/>
        <v>9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12</v>
      </c>
      <c r="Q67" s="64">
        <f t="shared" si="7"/>
        <v>1102</v>
      </c>
    </row>
    <row r="68" spans="1:17" s="52" customFormat="1" ht="15" x14ac:dyDescent="0.25">
      <c r="A68" s="111" t="s">
        <v>6</v>
      </c>
      <c r="B68" s="112"/>
      <c r="C68" s="65">
        <f>C67/$Q$67</f>
        <v>4.5372050816696917E-3</v>
      </c>
      <c r="D68" s="65">
        <f t="shared" ref="D68:P68" si="8">D67/$Q$67</f>
        <v>0.68239564428312161</v>
      </c>
      <c r="E68" s="65">
        <f t="shared" si="8"/>
        <v>0.1560798548094374</v>
      </c>
      <c r="F68" s="65">
        <f t="shared" si="8"/>
        <v>4.5372050816696917E-3</v>
      </c>
      <c r="G68" s="65">
        <f t="shared" si="8"/>
        <v>0.10889292196007259</v>
      </c>
      <c r="H68" s="65">
        <f t="shared" si="8"/>
        <v>1.9056261343012703E-2</v>
      </c>
      <c r="I68" s="65">
        <f t="shared" si="8"/>
        <v>9.0744101633393826E-4</v>
      </c>
      <c r="J68" s="65">
        <f t="shared" si="8"/>
        <v>4.5372050816696917E-3</v>
      </c>
      <c r="K68" s="65">
        <f t="shared" si="8"/>
        <v>8.1669691470054439E-3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1.0889292196007259E-2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7</v>
      </c>
      <c r="D70" s="64">
        <f t="shared" ref="D70:Q70" si="9">D61/2</f>
        <v>770</v>
      </c>
      <c r="E70" s="64">
        <f t="shared" si="9"/>
        <v>180.5</v>
      </c>
      <c r="F70" s="64">
        <f t="shared" si="9"/>
        <v>4.5</v>
      </c>
      <c r="G70" s="64">
        <f t="shared" si="9"/>
        <v>126.5</v>
      </c>
      <c r="H70" s="64">
        <f t="shared" si="9"/>
        <v>24.5</v>
      </c>
      <c r="I70" s="64">
        <f t="shared" si="9"/>
        <v>2.5</v>
      </c>
      <c r="J70" s="64">
        <f t="shared" si="9"/>
        <v>4.5</v>
      </c>
      <c r="K70" s="64">
        <f t="shared" si="9"/>
        <v>8.5</v>
      </c>
      <c r="L70" s="64">
        <f t="shared" si="9"/>
        <v>0.5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9.5</v>
      </c>
      <c r="Q70" s="64">
        <f t="shared" si="9"/>
        <v>1138.5</v>
      </c>
    </row>
    <row r="71" spans="1:17" s="52" customFormat="1" ht="15" x14ac:dyDescent="0.25">
      <c r="A71" s="111" t="s">
        <v>6</v>
      </c>
      <c r="B71" s="112"/>
      <c r="C71" s="65">
        <f>C70/$Q$70</f>
        <v>6.148440931049627E-3</v>
      </c>
      <c r="D71" s="65">
        <f t="shared" ref="D71:P71" si="10">D70/$Q$70</f>
        <v>0.67632850241545894</v>
      </c>
      <c r="E71" s="65">
        <f t="shared" si="10"/>
        <v>0.1585419411506368</v>
      </c>
      <c r="F71" s="65">
        <f t="shared" si="10"/>
        <v>3.952569169960474E-3</v>
      </c>
      <c r="G71" s="65">
        <f t="shared" si="10"/>
        <v>0.1111111111111111</v>
      </c>
      <c r="H71" s="65">
        <f t="shared" si="10"/>
        <v>2.1519543258673692E-2</v>
      </c>
      <c r="I71" s="65">
        <f t="shared" si="10"/>
        <v>2.1958717610891525E-3</v>
      </c>
      <c r="J71" s="65">
        <f t="shared" si="10"/>
        <v>3.952569169960474E-3</v>
      </c>
      <c r="K71" s="65">
        <f t="shared" si="10"/>
        <v>7.465963987703118E-3</v>
      </c>
      <c r="L71" s="65">
        <f t="shared" si="10"/>
        <v>4.391743522178305E-4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8.3443126921387799E-3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1048-2315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1477 (Old Plank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1477 (Old Plank Road)</v>
      </c>
      <c r="C4" s="109"/>
      <c r="D4" s="109"/>
      <c r="F4" s="97" t="s">
        <v>17</v>
      </c>
      <c r="G4" s="97"/>
      <c r="H4" s="113" t="str">
        <f>'48 Hours (speed)'!O4</f>
        <v>465989H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55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52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WB  (volume &amp; class)'!C12:E12)</f>
        <v>0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WB  (volume &amp; class)'!C13:E13)</f>
        <v>1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61">
        <f t="shared" ref="J13:J59" si="1">SUM(E13:I13)</f>
        <v>1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WB  (volume &amp; class)'!C14:E14)</f>
        <v>2</v>
      </c>
      <c r="F14" s="2">
        <f>SUM('48 Hours - WB  (volume &amp; class)'!F14:I14)</f>
        <v>0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61">
        <f t="shared" si="1"/>
        <v>2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WB  (volume &amp; class)'!C15:E15)</f>
        <v>2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61">
        <f t="shared" si="1"/>
        <v>2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WB  (volume &amp; class)'!C16:E16)</f>
        <v>8</v>
      </c>
      <c r="F16" s="2">
        <f>SUM('48 Hours - WB  (volume &amp; class)'!F16:I16)</f>
        <v>3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61">
        <f t="shared" si="1"/>
        <v>11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WB  (volume &amp; class)'!C17:E17)</f>
        <v>27</v>
      </c>
      <c r="F17" s="2">
        <f>SUM('48 Hours - WB  (volume &amp; class)'!F17:I17)</f>
        <v>7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2</v>
      </c>
      <c r="J17" s="61">
        <f t="shared" si="1"/>
        <v>36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WB  (volume &amp; class)'!C18:E18)</f>
        <v>99</v>
      </c>
      <c r="F18" s="2">
        <f>SUM('48 Hours - WB  (volume &amp; class)'!F18:I18)</f>
        <v>14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61">
        <f t="shared" si="1"/>
        <v>113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WB  (volume &amp; class)'!C19:E19)</f>
        <v>126</v>
      </c>
      <c r="F19" s="2">
        <f>SUM('48 Hours - WB  (volume &amp; class)'!F19:I19)</f>
        <v>21</v>
      </c>
      <c r="G19" s="2">
        <f>SUM('48 Hours - WB  (volume &amp; class)'!J19:L19)</f>
        <v>1</v>
      </c>
      <c r="H19" s="2">
        <f>SUM('48 Hours - WB  (volume &amp; class)'!M19:O19)</f>
        <v>0</v>
      </c>
      <c r="I19" s="2">
        <f>'48 Hours - WB  (volume &amp; class)'!P19</f>
        <v>0</v>
      </c>
      <c r="J19" s="61">
        <f t="shared" si="1"/>
        <v>148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WB  (volume &amp; class)'!C20:E20)</f>
        <v>81</v>
      </c>
      <c r="F20" s="2">
        <f>SUM('48 Hours - WB  (volume &amp; class)'!F20:I20)</f>
        <v>7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61">
        <f t="shared" si="1"/>
        <v>88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WB  (volume &amp; class)'!C21:E21)</f>
        <v>40</v>
      </c>
      <c r="F21" s="2">
        <f>SUM('48 Hours - WB  (volume &amp; class)'!F21:I21)</f>
        <v>8</v>
      </c>
      <c r="G21" s="2">
        <f>SUM('48 Hours - WB  (volume &amp; class)'!J21:L21)</f>
        <v>1</v>
      </c>
      <c r="H21" s="2">
        <f>SUM('48 Hours - WB  (volume &amp; class)'!M21:O21)</f>
        <v>0</v>
      </c>
      <c r="I21" s="2">
        <f>'48 Hours - WB  (volume &amp; class)'!P21</f>
        <v>0</v>
      </c>
      <c r="J21" s="61">
        <f t="shared" si="1"/>
        <v>49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WB  (volume &amp; class)'!C22:E22)</f>
        <v>34</v>
      </c>
      <c r="F22" s="2">
        <f>SUM('48 Hours - WB  (volume &amp; class)'!F22:I22)</f>
        <v>7</v>
      </c>
      <c r="G22" s="2">
        <f>SUM('48 Hours - WB  (volume &amp; class)'!J22:L22)</f>
        <v>1</v>
      </c>
      <c r="H22" s="2">
        <f>SUM('48 Hours - WB  (volume &amp; class)'!M22:O22)</f>
        <v>0</v>
      </c>
      <c r="I22" s="2">
        <f>'48 Hours - WB  (volume &amp; class)'!P22</f>
        <v>1</v>
      </c>
      <c r="J22" s="61">
        <f t="shared" si="1"/>
        <v>43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WB  (volume &amp; class)'!C23:E23)</f>
        <v>69</v>
      </c>
      <c r="F23" s="2">
        <f>SUM('48 Hours - WB  (volume &amp; class)'!F23:I23)</f>
        <v>14</v>
      </c>
      <c r="G23" s="2">
        <f>SUM('48 Hours - WB  (volume &amp; class)'!J23:L23)</f>
        <v>2</v>
      </c>
      <c r="H23" s="2">
        <f>SUM('48 Hours - WB  (volume &amp; class)'!M23:O23)</f>
        <v>0</v>
      </c>
      <c r="I23" s="2">
        <f>'48 Hours - WB  (volume &amp; class)'!P23</f>
        <v>0</v>
      </c>
      <c r="J23" s="61">
        <f t="shared" si="1"/>
        <v>85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WB  (volume &amp; class)'!C24:E24)</f>
        <v>43</v>
      </c>
      <c r="F24" s="2">
        <f>SUM('48 Hours - WB  (volume &amp; class)'!F24:I24)</f>
        <v>9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61">
        <f t="shared" si="1"/>
        <v>52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WB  (volume &amp; class)'!C25:E25)</f>
        <v>54</v>
      </c>
      <c r="F25" s="2">
        <f>SUM('48 Hours - WB  (volume &amp; class)'!F25:I25)</f>
        <v>9</v>
      </c>
      <c r="G25" s="2">
        <f>SUM('48 Hours - WB  (volume &amp; class)'!J25:L25)</f>
        <v>1</v>
      </c>
      <c r="H25" s="2">
        <f>SUM('48 Hours - WB  (volume &amp; class)'!M25:O25)</f>
        <v>0</v>
      </c>
      <c r="I25" s="2">
        <f>'48 Hours - WB  (volume &amp; class)'!P25</f>
        <v>0</v>
      </c>
      <c r="J25" s="61">
        <f t="shared" si="1"/>
        <v>64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WB  (volume &amp; class)'!C26:E26)</f>
        <v>51</v>
      </c>
      <c r="F26" s="2">
        <f>SUM('48 Hours - WB  (volume &amp; class)'!F26:I26)</f>
        <v>8</v>
      </c>
      <c r="G26" s="2">
        <f>SUM('48 Hours - WB  (volume &amp; class)'!J26:L26)</f>
        <v>2</v>
      </c>
      <c r="H26" s="2">
        <f>SUM('48 Hours - WB  (volume &amp; class)'!M26:O26)</f>
        <v>0</v>
      </c>
      <c r="I26" s="2">
        <f>'48 Hours - WB  (volume &amp; class)'!P26</f>
        <v>0</v>
      </c>
      <c r="J26" s="61">
        <f t="shared" si="1"/>
        <v>61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WB  (volume &amp; class)'!C27:E27)</f>
        <v>71</v>
      </c>
      <c r="F27" s="2">
        <f>SUM('48 Hours - WB  (volume &amp; class)'!F27:I27)</f>
        <v>7</v>
      </c>
      <c r="G27" s="2">
        <f>SUM('48 Hours - WB  (volume &amp; class)'!J27:L27)</f>
        <v>1</v>
      </c>
      <c r="H27" s="2">
        <f>SUM('48 Hours - WB  (volume &amp; class)'!M27:O27)</f>
        <v>0</v>
      </c>
      <c r="I27" s="2">
        <f>'48 Hours - WB  (volume &amp; class)'!P27</f>
        <v>2</v>
      </c>
      <c r="J27" s="61">
        <f t="shared" si="1"/>
        <v>81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WB  (volume &amp; class)'!C28:E28)</f>
        <v>71</v>
      </c>
      <c r="F28" s="2">
        <f>SUM('48 Hours - WB  (volume &amp; class)'!F28:I28)</f>
        <v>10</v>
      </c>
      <c r="G28" s="2">
        <f>SUM('48 Hours - WB  (volume &amp; class)'!J28:L28)</f>
        <v>3</v>
      </c>
      <c r="H28" s="2">
        <f>SUM('48 Hours - WB  (volume &amp; class)'!M28:O28)</f>
        <v>0</v>
      </c>
      <c r="I28" s="2">
        <f>'48 Hours - WB  (volume &amp; class)'!P28</f>
        <v>1</v>
      </c>
      <c r="J28" s="61">
        <f t="shared" si="1"/>
        <v>85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WB  (volume &amp; class)'!C29:E29)</f>
        <v>62</v>
      </c>
      <c r="F29" s="2">
        <f>SUM('48 Hours - WB  (volume &amp; class)'!F29:I29)</f>
        <v>17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0</v>
      </c>
      <c r="J29" s="61">
        <f t="shared" si="1"/>
        <v>79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WB  (volume &amp; class)'!C30:E30)</f>
        <v>45</v>
      </c>
      <c r="F30" s="2">
        <f>SUM('48 Hours - WB  (volume &amp; class)'!F30:I30)</f>
        <v>5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61">
        <f t="shared" si="1"/>
        <v>50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WB  (volume &amp; class)'!C31:E31)</f>
        <v>49</v>
      </c>
      <c r="F31" s="2">
        <f>SUM('48 Hours - WB  (volume &amp; class)'!F31:I31)</f>
        <v>16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1</v>
      </c>
      <c r="J31" s="61">
        <f t="shared" si="1"/>
        <v>66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WB  (volume &amp; class)'!C32:E32)</f>
        <v>21</v>
      </c>
      <c r="F32" s="2">
        <f>SUM('48 Hours - WB  (volume &amp; class)'!F32:I32)</f>
        <v>2</v>
      </c>
      <c r="G32" s="2">
        <f>SUM('48 Hours - WB  (volume &amp; class)'!J32:L32)</f>
        <v>1</v>
      </c>
      <c r="H32" s="2">
        <f>SUM('48 Hours - WB  (volume &amp; class)'!M32:O32)</f>
        <v>0</v>
      </c>
      <c r="I32" s="2">
        <f>'48 Hours - WB  (volume &amp; class)'!P32</f>
        <v>0</v>
      </c>
      <c r="J32" s="61">
        <f t="shared" si="1"/>
        <v>24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WB  (volume &amp; class)'!C33:E33)</f>
        <v>18</v>
      </c>
      <c r="F33" s="2">
        <f>SUM('48 Hours - WB  (volume &amp; class)'!F33:I33)</f>
        <v>3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61">
        <f t="shared" si="1"/>
        <v>21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WB  (volume &amp; class)'!C34:E34)</f>
        <v>10</v>
      </c>
      <c r="F34" s="2">
        <f>SUM('48 Hours - WB  (volume &amp; class)'!F34:I34)</f>
        <v>1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61">
        <f t="shared" si="1"/>
        <v>11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WB  (volume &amp; class)'!C35:E35)</f>
        <v>2</v>
      </c>
      <c r="F35" s="2">
        <f>SUM('48 Hours - WB  (volume &amp; class)'!F35:I35)</f>
        <v>1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61">
        <f t="shared" si="1"/>
        <v>3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WB  (volume &amp; class)'!C36:E36)</f>
        <v>1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61">
        <f t="shared" si="1"/>
        <v>1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WB  (volume &amp; class)'!C37:E37)</f>
        <v>1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61">
        <f t="shared" si="1"/>
        <v>1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WB  (volume &amp; class)'!C38:E38)</f>
        <v>4</v>
      </c>
      <c r="F38" s="2">
        <f>SUM('48 Hours - WB  (volume &amp; class)'!F38:I38)</f>
        <v>0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61">
        <f t="shared" si="1"/>
        <v>4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WB  (volume &amp; class)'!C39:E39)</f>
        <v>1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61">
        <f t="shared" si="1"/>
        <v>1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WB  (volume &amp; class)'!C40:E40)</f>
        <v>6</v>
      </c>
      <c r="F40" s="2">
        <f>SUM('48 Hours - WB  (volume &amp; class)'!F40:I40)</f>
        <v>6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2</v>
      </c>
      <c r="J40" s="61">
        <f t="shared" si="1"/>
        <v>14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WB  (volume &amp; class)'!C41:E41)</f>
        <v>32</v>
      </c>
      <c r="F41" s="2">
        <f>SUM('48 Hours - WB  (volume &amp; class)'!F41:I41)</f>
        <v>6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61">
        <f t="shared" si="1"/>
        <v>38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WB  (volume &amp; class)'!C42:E42)</f>
        <v>96</v>
      </c>
      <c r="F42" s="2">
        <f>SUM('48 Hours - WB  (volume &amp; class)'!F42:I42)</f>
        <v>14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61">
        <f t="shared" si="1"/>
        <v>110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WB  (volume &amp; class)'!C43:E43)</f>
        <v>97</v>
      </c>
      <c r="F43" s="2">
        <f>SUM('48 Hours - WB  (volume &amp; class)'!F43:I43)</f>
        <v>13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1</v>
      </c>
      <c r="J43" s="61">
        <f t="shared" si="1"/>
        <v>111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WB  (volume &amp; class)'!C44:E44)</f>
        <v>75</v>
      </c>
      <c r="F44" s="2">
        <f>SUM('48 Hours - WB  (volume &amp; class)'!F44:I44)</f>
        <v>8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2</v>
      </c>
      <c r="J44" s="61">
        <f t="shared" si="1"/>
        <v>85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WB  (volume &amp; class)'!C45:E45)</f>
        <v>51</v>
      </c>
      <c r="F45" s="2">
        <f>SUM('48 Hours - WB  (volume &amp; class)'!F45:I45)</f>
        <v>8</v>
      </c>
      <c r="G45" s="2">
        <f>SUM('48 Hours - WB  (volume &amp; class)'!J45:L45)</f>
        <v>1</v>
      </c>
      <c r="H45" s="2">
        <f>SUM('48 Hours - WB  (volume &amp; class)'!M45:O45)</f>
        <v>0</v>
      </c>
      <c r="I45" s="2">
        <f>'48 Hours - WB  (volume &amp; class)'!P45</f>
        <v>0</v>
      </c>
      <c r="J45" s="61">
        <f t="shared" si="1"/>
        <v>60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WB  (volume &amp; class)'!C46:E46)</f>
        <v>36</v>
      </c>
      <c r="F46" s="2">
        <f>SUM('48 Hours - WB  (volume &amp; class)'!F46:I46)</f>
        <v>7</v>
      </c>
      <c r="G46" s="2">
        <f>SUM('48 Hours - WB  (volume &amp; class)'!J46:L46)</f>
        <v>1</v>
      </c>
      <c r="H46" s="2">
        <f>SUM('48 Hours - WB  (volume &amp; class)'!M46:O46)</f>
        <v>0</v>
      </c>
      <c r="I46" s="2">
        <f>'48 Hours - WB  (volume &amp; class)'!P46</f>
        <v>0</v>
      </c>
      <c r="J46" s="61">
        <f t="shared" si="1"/>
        <v>44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WB  (volume &amp; class)'!C47:E47)</f>
        <v>50</v>
      </c>
      <c r="F47" s="2">
        <f>SUM('48 Hours - WB  (volume &amp; class)'!F47:I47)</f>
        <v>9</v>
      </c>
      <c r="G47" s="2">
        <f>SUM('48 Hours - WB  (volume &amp; class)'!J47:L47)</f>
        <v>3</v>
      </c>
      <c r="H47" s="2">
        <f>SUM('48 Hours - WB  (volume &amp; class)'!M47:O47)</f>
        <v>0</v>
      </c>
      <c r="I47" s="2">
        <f>'48 Hours - WB  (volume &amp; class)'!P47</f>
        <v>1</v>
      </c>
      <c r="J47" s="61">
        <f t="shared" si="1"/>
        <v>63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WB  (volume &amp; class)'!C48:E48)</f>
        <v>42</v>
      </c>
      <c r="F48" s="2">
        <f>SUM('48 Hours - WB  (volume &amp; class)'!F48:I48)</f>
        <v>7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61">
        <f t="shared" si="1"/>
        <v>49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WB  (volume &amp; class)'!C49:E49)</f>
        <v>44</v>
      </c>
      <c r="F49" s="2">
        <f>SUM('48 Hours - WB  (volume &amp; class)'!F49:I49)</f>
        <v>10</v>
      </c>
      <c r="G49" s="2">
        <f>SUM('48 Hours - WB  (volume &amp; class)'!J49:L49)</f>
        <v>2</v>
      </c>
      <c r="H49" s="2">
        <f>SUM('48 Hours - WB  (volume &amp; class)'!M49:O49)</f>
        <v>0</v>
      </c>
      <c r="I49" s="2">
        <f>'48 Hours - WB  (volume &amp; class)'!P49</f>
        <v>0</v>
      </c>
      <c r="J49" s="61">
        <f t="shared" si="1"/>
        <v>56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WB  (volume &amp; class)'!C50:E50)</f>
        <v>54</v>
      </c>
      <c r="F50" s="2">
        <f>SUM('48 Hours - WB  (volume &amp; class)'!F50:I50)</f>
        <v>12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61">
        <f t="shared" si="1"/>
        <v>66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WB  (volume &amp; class)'!C51:E51)</f>
        <v>67</v>
      </c>
      <c r="F51" s="2">
        <f>SUM('48 Hours - WB  (volume &amp; class)'!F51:I51)</f>
        <v>4</v>
      </c>
      <c r="G51" s="2">
        <f>SUM('48 Hours - WB  (volume &amp; class)'!J51:L51)</f>
        <v>2</v>
      </c>
      <c r="H51" s="2">
        <f>SUM('48 Hours - WB  (volume &amp; class)'!M51:O51)</f>
        <v>0</v>
      </c>
      <c r="I51" s="2">
        <f>'48 Hours - WB  (volume &amp; class)'!P51</f>
        <v>2</v>
      </c>
      <c r="J51" s="61">
        <f t="shared" si="1"/>
        <v>75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WB  (volume &amp; class)'!C52:E52)</f>
        <v>67</v>
      </c>
      <c r="F52" s="2">
        <f>SUM('48 Hours - WB  (volume &amp; class)'!F52:I52)</f>
        <v>13</v>
      </c>
      <c r="G52" s="2">
        <f>SUM('48 Hours - WB  (volume &amp; class)'!J52:L52)</f>
        <v>2</v>
      </c>
      <c r="H52" s="2">
        <f>SUM('48 Hours - WB  (volume &amp; class)'!M52:O52)</f>
        <v>0</v>
      </c>
      <c r="I52" s="2">
        <f>'48 Hours - WB  (volume &amp; class)'!P52</f>
        <v>1</v>
      </c>
      <c r="J52" s="61">
        <f t="shared" si="1"/>
        <v>83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WB  (volume &amp; class)'!C53:E53)</f>
        <v>57</v>
      </c>
      <c r="F53" s="2">
        <f>SUM('48 Hours - WB  (volume &amp; class)'!F53:I53)</f>
        <v>12</v>
      </c>
      <c r="G53" s="2">
        <f>SUM('48 Hours - WB  (volume &amp; class)'!J53:L53)</f>
        <v>1</v>
      </c>
      <c r="H53" s="2">
        <f>SUM('48 Hours - WB  (volume &amp; class)'!M53:O53)</f>
        <v>0</v>
      </c>
      <c r="I53" s="2">
        <f>'48 Hours - WB  (volume &amp; class)'!P53</f>
        <v>1</v>
      </c>
      <c r="J53" s="61">
        <f t="shared" si="1"/>
        <v>71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WB  (volume &amp; class)'!C54:E54)</f>
        <v>44</v>
      </c>
      <c r="F54" s="2">
        <f>SUM('48 Hours - WB  (volume &amp; class)'!F54:I54)</f>
        <v>7</v>
      </c>
      <c r="G54" s="2">
        <f>SUM('48 Hours - WB  (volume &amp; class)'!J54:L54)</f>
        <v>1</v>
      </c>
      <c r="H54" s="2">
        <f>SUM('48 Hours - WB  (volume &amp; class)'!M54:O54)</f>
        <v>0</v>
      </c>
      <c r="I54" s="2">
        <f>'48 Hours - WB  (volume &amp; class)'!P54</f>
        <v>0</v>
      </c>
      <c r="J54" s="61">
        <f t="shared" si="1"/>
        <v>52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WB  (volume &amp; class)'!C55:E55)</f>
        <v>35</v>
      </c>
      <c r="F55" s="2">
        <f>SUM('48 Hours - WB  (volume &amp; class)'!F55:I55)</f>
        <v>7</v>
      </c>
      <c r="G55" s="2">
        <f>SUM('48 Hours - WB  (volume &amp; class)'!J55:L55)</f>
        <v>1</v>
      </c>
      <c r="H55" s="2">
        <f>SUM('48 Hours - WB  (volume &amp; class)'!M55:O55)</f>
        <v>0</v>
      </c>
      <c r="I55" s="2">
        <f>'48 Hours - WB  (volume &amp; class)'!P55</f>
        <v>2</v>
      </c>
      <c r="J55" s="61">
        <f t="shared" si="1"/>
        <v>45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WB  (volume &amp; class)'!C56:E56)</f>
        <v>36</v>
      </c>
      <c r="F56" s="2">
        <f>SUM('48 Hours - WB  (volume &amp; class)'!F56:I56)</f>
        <v>1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61">
        <f t="shared" si="1"/>
        <v>37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WB  (volume &amp; class)'!C57:E57)</f>
        <v>18</v>
      </c>
      <c r="F57" s="2">
        <f>SUM('48 Hours - WB  (volume &amp; class)'!F57:I57)</f>
        <v>1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61">
        <f t="shared" si="1"/>
        <v>19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WB  (volume &amp; class)'!C58:E58)</f>
        <v>10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61">
        <f t="shared" si="1"/>
        <v>10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WB  (volume &amp; class)'!C59:E59)</f>
        <v>5</v>
      </c>
      <c r="F59" s="6">
        <f>SUM('48 Hours - WB  (volume &amp; class)'!F59:I59)</f>
        <v>2</v>
      </c>
      <c r="G59" s="6">
        <f>SUM('48 Hours - WB  (volume &amp; class)'!J59:L59)</f>
        <v>0</v>
      </c>
      <c r="H59" s="6">
        <f>SUM('48 Hours - WB  (volume &amp; class)'!M59:O59)</f>
        <v>0</v>
      </c>
      <c r="I59" s="6">
        <f>'48 Hours - WB  (volume &amp; class)'!P59</f>
        <v>0</v>
      </c>
      <c r="J59" s="62">
        <f t="shared" si="1"/>
        <v>7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1915</v>
      </c>
      <c r="F61" s="64">
        <f t="shared" ref="F61:J61" si="3">SUM(F12:F59)</f>
        <v>316</v>
      </c>
      <c r="G61" s="64">
        <f t="shared" si="3"/>
        <v>27</v>
      </c>
      <c r="H61" s="64">
        <f t="shared" si="3"/>
        <v>0</v>
      </c>
      <c r="I61" s="64">
        <f t="shared" si="3"/>
        <v>19</v>
      </c>
      <c r="J61" s="64">
        <f t="shared" si="3"/>
        <v>2277</v>
      </c>
    </row>
    <row r="62" spans="1:14" s="52" customFormat="1" ht="15" x14ac:dyDescent="0.25">
      <c r="C62" s="111" t="s">
        <v>6</v>
      </c>
      <c r="D62" s="112"/>
      <c r="E62" s="65">
        <f>E61/$J$61</f>
        <v>0.84101888449714535</v>
      </c>
      <c r="F62" s="65">
        <f t="shared" ref="F62:I62" si="4">F61/$J$61</f>
        <v>0.13877909530083443</v>
      </c>
      <c r="G62" s="65">
        <f t="shared" si="4"/>
        <v>1.1857707509881422E-2</v>
      </c>
      <c r="H62" s="65">
        <f t="shared" si="4"/>
        <v>0</v>
      </c>
      <c r="I62" s="65">
        <f t="shared" si="4"/>
        <v>8.3443126921387799E-3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986</v>
      </c>
      <c r="F64" s="64">
        <f t="shared" ref="F64:I64" si="5">SUM(F12:F35)</f>
        <v>169</v>
      </c>
      <c r="G64" s="64">
        <f t="shared" si="5"/>
        <v>13</v>
      </c>
      <c r="H64" s="64">
        <f t="shared" si="5"/>
        <v>0</v>
      </c>
      <c r="I64" s="64">
        <f t="shared" si="5"/>
        <v>7</v>
      </c>
      <c r="J64" s="64">
        <f>SUM(J12:J35)</f>
        <v>1175</v>
      </c>
    </row>
    <row r="65" spans="3:10" s="52" customFormat="1" ht="15" x14ac:dyDescent="0.25">
      <c r="C65" s="111" t="s">
        <v>6</v>
      </c>
      <c r="D65" s="112"/>
      <c r="E65" s="65">
        <f>E64/$J$64</f>
        <v>0.8391489361702128</v>
      </c>
      <c r="F65" s="65">
        <f t="shared" ref="F65:I65" si="6">F64/$J$64</f>
        <v>0.14382978723404255</v>
      </c>
      <c r="G65" s="65">
        <f t="shared" si="6"/>
        <v>1.1063829787234043E-2</v>
      </c>
      <c r="H65" s="65">
        <f t="shared" si="6"/>
        <v>0</v>
      </c>
      <c r="I65" s="65">
        <f t="shared" si="6"/>
        <v>5.9574468085106386E-3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929</v>
      </c>
      <c r="F67" s="64">
        <f t="shared" ref="F67:J67" si="7">SUM(F36:F59)</f>
        <v>147</v>
      </c>
      <c r="G67" s="64">
        <f t="shared" si="7"/>
        <v>14</v>
      </c>
      <c r="H67" s="64">
        <f t="shared" si="7"/>
        <v>0</v>
      </c>
      <c r="I67" s="64">
        <f t="shared" si="7"/>
        <v>12</v>
      </c>
      <c r="J67" s="64">
        <f t="shared" si="7"/>
        <v>1102</v>
      </c>
    </row>
    <row r="68" spans="3:10" s="52" customFormat="1" ht="15" x14ac:dyDescent="0.25">
      <c r="C68" s="111" t="s">
        <v>6</v>
      </c>
      <c r="D68" s="112"/>
      <c r="E68" s="65">
        <f>E67/$J$67</f>
        <v>0.84301270417422869</v>
      </c>
      <c r="F68" s="65">
        <f t="shared" ref="F68:I68" si="8">F67/$J$67</f>
        <v>0.13339382940108893</v>
      </c>
      <c r="G68" s="65">
        <f t="shared" si="8"/>
        <v>1.2704174228675136E-2</v>
      </c>
      <c r="H68" s="65">
        <f t="shared" si="8"/>
        <v>0</v>
      </c>
      <c r="I68" s="65">
        <f t="shared" si="8"/>
        <v>1.0889292196007259E-2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957.5</v>
      </c>
      <c r="F70" s="64">
        <f t="shared" ref="F70:J70" si="9">F61/2</f>
        <v>158</v>
      </c>
      <c r="G70" s="64">
        <f t="shared" si="9"/>
        <v>13.5</v>
      </c>
      <c r="H70" s="64">
        <f t="shared" si="9"/>
        <v>0</v>
      </c>
      <c r="I70" s="64">
        <f t="shared" si="9"/>
        <v>9.5</v>
      </c>
      <c r="J70" s="64">
        <f t="shared" si="9"/>
        <v>1138.5</v>
      </c>
    </row>
    <row r="71" spans="3:10" s="52" customFormat="1" ht="15" x14ac:dyDescent="0.25">
      <c r="C71" s="111" t="s">
        <v>6</v>
      </c>
      <c r="D71" s="112"/>
      <c r="E71" s="65">
        <f>E70/$J$70</f>
        <v>0.84101888449714535</v>
      </c>
      <c r="F71" s="65">
        <f t="shared" ref="F71:I71" si="10">F70/$J$70</f>
        <v>0.13877909530083443</v>
      </c>
      <c r="G71" s="65">
        <f t="shared" si="10"/>
        <v>1.1857707509881422E-2</v>
      </c>
      <c r="H71" s="65">
        <f t="shared" si="10"/>
        <v>0</v>
      </c>
      <c r="I71" s="65">
        <f t="shared" si="10"/>
        <v>8.3443126921387799E-3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1048-2315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1477 (Old Plank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1477 (Old Plank Road)</v>
      </c>
      <c r="C4" s="109"/>
      <c r="D4" s="109"/>
      <c r="H4" s="97" t="s">
        <v>17</v>
      </c>
      <c r="I4" s="97"/>
      <c r="J4" s="97"/>
      <c r="K4" s="110" t="str">
        <f>'48 Hours (speed)'!O4</f>
        <v>465989H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55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49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5</v>
      </c>
      <c r="E12" s="2">
        <f>'48 Hours - EB  (volume &amp; class)'!E12+'48 Hours - WB  (volume &amp; class)'!E12</f>
        <v>0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46">
        <f>SUM(C12:P12)</f>
        <v>5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2</v>
      </c>
      <c r="E13" s="2">
        <f>'48 Hours - EB  (volume &amp; class)'!E13+'48 Hours - WB  (volume &amp; class)'!E13</f>
        <v>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46">
        <f t="shared" ref="Q13:Q59" si="1">SUM(C13:P13)</f>
        <v>2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4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46">
        <f t="shared" si="1"/>
        <v>4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4</v>
      </c>
      <c r="E15" s="2">
        <f>'48 Hours - EB  (volume &amp; class)'!E15+'48 Hours - WB  (volume &amp; class)'!E15</f>
        <v>1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46">
        <f t="shared" si="1"/>
        <v>5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EB  (volume &amp; class)'!C16+'48 Hours - WB  (volume &amp; class)'!C16</f>
        <v>1</v>
      </c>
      <c r="D16" s="2">
        <f>'48 Hours - EB  (volume &amp; class)'!D16+'48 Hours - WB  (volume &amp; class)'!D16</f>
        <v>11</v>
      </c>
      <c r="E16" s="2">
        <f>'48 Hours - EB  (volume &amp; class)'!E16+'48 Hours - WB  (volume &amp; class)'!E16</f>
        <v>1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3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46">
        <f t="shared" si="1"/>
        <v>16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31</v>
      </c>
      <c r="E17" s="2">
        <f>'48 Hours - EB  (volume &amp; class)'!E17+'48 Hours - WB  (volume &amp; class)'!E17</f>
        <v>6</v>
      </c>
      <c r="F17" s="2">
        <f>'48 Hours - EB  (volume &amp; class)'!F17+'48 Hours - WB  (volume &amp; class)'!F17</f>
        <v>2</v>
      </c>
      <c r="G17" s="2">
        <f>'48 Hours - EB  (volume &amp; class)'!G17+'48 Hours - WB  (volume &amp; class)'!G17</f>
        <v>7</v>
      </c>
      <c r="H17" s="2">
        <f>'48 Hours - EB  (volume &amp; class)'!H17+'48 Hours - WB  (volume &amp; class)'!H17</f>
        <v>1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1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2</v>
      </c>
      <c r="Q17" s="46">
        <f t="shared" si="1"/>
        <v>50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125</v>
      </c>
      <c r="E18" s="2">
        <f>'48 Hours - EB  (volume &amp; class)'!E18+'48 Hours - WB  (volume &amp; class)'!E18</f>
        <v>23</v>
      </c>
      <c r="F18" s="2">
        <f>'48 Hours - EB  (volume &amp; class)'!F18+'48 Hours - WB  (volume &amp; class)'!F18</f>
        <v>2</v>
      </c>
      <c r="G18" s="2">
        <f>'48 Hours - EB  (volume &amp; class)'!G18+'48 Hours - WB  (volume &amp; class)'!G18</f>
        <v>12</v>
      </c>
      <c r="H18" s="2">
        <f>'48 Hours - EB  (volume &amp; class)'!H18+'48 Hours - WB  (volume &amp; class)'!H18</f>
        <v>2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2</v>
      </c>
      <c r="K18" s="2">
        <f>'48 Hours - EB  (volume &amp; class)'!K18+'48 Hours - WB  (volume &amp; class)'!K18</f>
        <v>1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1</v>
      </c>
      <c r="P18" s="2">
        <f>'48 Hours - EB  (volume &amp; class)'!P18+'48 Hours - WB  (volume &amp; class)'!P18</f>
        <v>1</v>
      </c>
      <c r="Q18" s="46">
        <f t="shared" si="1"/>
        <v>169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EB  (volume &amp; class)'!C19+'48 Hours - WB  (volume &amp; class)'!C19</f>
        <v>2</v>
      </c>
      <c r="D19" s="2">
        <f>'48 Hours - EB  (volume &amp; class)'!D19+'48 Hours - WB  (volume &amp; class)'!D19</f>
        <v>157</v>
      </c>
      <c r="E19" s="2">
        <f>'48 Hours - EB  (volume &amp; class)'!E19+'48 Hours - WB  (volume &amp; class)'!E19</f>
        <v>31</v>
      </c>
      <c r="F19" s="2">
        <f>'48 Hours - EB  (volume &amp; class)'!F19+'48 Hours - WB  (volume &amp; class)'!F19</f>
        <v>3</v>
      </c>
      <c r="G19" s="2">
        <f>'48 Hours - EB  (volume &amp; class)'!G19+'48 Hours - WB  (volume &amp; class)'!G19</f>
        <v>26</v>
      </c>
      <c r="H19" s="2">
        <f>'48 Hours - EB  (volume &amp; class)'!H19+'48 Hours - WB  (volume &amp; class)'!H19</f>
        <v>2</v>
      </c>
      <c r="I19" s="2">
        <f>'48 Hours - EB  (volume &amp; class)'!I19+'48 Hours - WB  (volume &amp; class)'!I19</f>
        <v>1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1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1</v>
      </c>
      <c r="Q19" s="46">
        <f t="shared" si="1"/>
        <v>224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88</v>
      </c>
      <c r="E20" s="2">
        <f>'48 Hours - EB  (volume &amp; class)'!E20+'48 Hours - WB  (volume &amp; class)'!E20</f>
        <v>29</v>
      </c>
      <c r="F20" s="2">
        <f>'48 Hours - EB  (volume &amp; class)'!F20+'48 Hours - WB  (volume &amp; class)'!F20</f>
        <v>2</v>
      </c>
      <c r="G20" s="2">
        <f>'48 Hours - EB  (volume &amp; class)'!G20+'48 Hours - WB  (volume &amp; class)'!G20</f>
        <v>11</v>
      </c>
      <c r="H20" s="2">
        <f>'48 Hours - EB  (volume &amp; class)'!H20+'48 Hours - WB  (volume &amp; class)'!H20</f>
        <v>1</v>
      </c>
      <c r="I20" s="2">
        <f>'48 Hours - EB  (volume &amp; class)'!I20+'48 Hours - WB  (volume &amp; class)'!I20</f>
        <v>3</v>
      </c>
      <c r="J20" s="2">
        <f>'48 Hours - EB  (volume &amp; class)'!J20+'48 Hours - WB  (volume &amp; class)'!J20</f>
        <v>2</v>
      </c>
      <c r="K20" s="2">
        <f>'48 Hours - EB  (volume &amp; class)'!K20+'48 Hours - WB  (volume &amp; class)'!K20</f>
        <v>1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2</v>
      </c>
      <c r="Q20" s="46">
        <f t="shared" si="1"/>
        <v>139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62</v>
      </c>
      <c r="E21" s="2">
        <f>'48 Hours - EB  (volume &amp; class)'!E21+'48 Hours - WB  (volume &amp; class)'!E21</f>
        <v>20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11</v>
      </c>
      <c r="H21" s="2">
        <f>'48 Hours - EB  (volume &amp; class)'!H21+'48 Hours - WB  (volume &amp; class)'!H21</f>
        <v>2</v>
      </c>
      <c r="I21" s="2">
        <f>'48 Hours - EB  (volume &amp; class)'!I21+'48 Hours - WB  (volume &amp; class)'!I21</f>
        <v>1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1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46">
        <f t="shared" si="1"/>
        <v>97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62</v>
      </c>
      <c r="E22" s="2">
        <f>'48 Hours - EB  (volume &amp; class)'!E22+'48 Hours - WB  (volume &amp; class)'!E22</f>
        <v>17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15</v>
      </c>
      <c r="H22" s="2">
        <f>'48 Hours - EB  (volume &amp; class)'!H22+'48 Hours - WB  (volume &amp; class)'!H22</f>
        <v>3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1</v>
      </c>
      <c r="K22" s="2">
        <f>'48 Hours - EB  (volume &amp; class)'!K22+'48 Hours - WB  (volume &amp; class)'!K22</f>
        <v>1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2</v>
      </c>
      <c r="Q22" s="46">
        <f t="shared" si="1"/>
        <v>101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EB  (volume &amp; class)'!C23+'48 Hours - WB  (volume &amp; class)'!C23</f>
        <v>1</v>
      </c>
      <c r="D23" s="2">
        <f>'48 Hours - EB  (volume &amp; class)'!D23+'48 Hours - WB  (volume &amp; class)'!D23</f>
        <v>122</v>
      </c>
      <c r="E23" s="2">
        <f>'48 Hours - EB  (volume &amp; class)'!E23+'48 Hours - WB  (volume &amp; class)'!E23</f>
        <v>15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15</v>
      </c>
      <c r="H23" s="2">
        <f>'48 Hours - EB  (volume &amp; class)'!H23+'48 Hours - WB  (volume &amp; class)'!H23</f>
        <v>5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3</v>
      </c>
      <c r="K23" s="2">
        <f>'48 Hours - EB  (volume &amp; class)'!K23+'48 Hours - WB  (volume &amp; class)'!K23</f>
        <v>2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46">
        <f t="shared" si="1"/>
        <v>163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EB  (volume &amp; class)'!C24+'48 Hours - WB  (volume &amp; class)'!C24</f>
        <v>2</v>
      </c>
      <c r="D24" s="2">
        <f>'48 Hours - EB  (volume &amp; class)'!D24+'48 Hours - WB  (volume &amp; class)'!D24</f>
        <v>72</v>
      </c>
      <c r="E24" s="2">
        <f>'48 Hours - EB  (volume &amp; class)'!E24+'48 Hours - WB  (volume &amp; class)'!E24</f>
        <v>17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15</v>
      </c>
      <c r="H24" s="2">
        <f>'48 Hours - EB  (volume &amp; class)'!H24+'48 Hours - WB  (volume &amp; class)'!H24</f>
        <v>1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1</v>
      </c>
      <c r="K24" s="2">
        <f>'48 Hours - EB  (volume &amp; class)'!K24+'48 Hours - WB  (volume &amp; class)'!K24</f>
        <v>1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3</v>
      </c>
      <c r="Q24" s="46">
        <f t="shared" si="1"/>
        <v>112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EB  (volume &amp; class)'!C25+'48 Hours - WB  (volume &amp; class)'!C25</f>
        <v>1</v>
      </c>
      <c r="D25" s="2">
        <f>'48 Hours - EB  (volume &amp; class)'!D25+'48 Hours - WB  (volume &amp; class)'!D25</f>
        <v>74</v>
      </c>
      <c r="E25" s="2">
        <f>'48 Hours - EB  (volume &amp; class)'!E25+'48 Hours - WB  (volume &amp; class)'!E25</f>
        <v>23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11</v>
      </c>
      <c r="H25" s="2">
        <f>'48 Hours - EB  (volume &amp; class)'!H25+'48 Hours - WB  (volume &amp; class)'!H25</f>
        <v>2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1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3</v>
      </c>
      <c r="Q25" s="46">
        <f t="shared" si="1"/>
        <v>115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EB  (volume &amp; class)'!C26+'48 Hours - WB  (volume &amp; class)'!C26</f>
        <v>2</v>
      </c>
      <c r="D26" s="2">
        <f>'48 Hours - EB  (volume &amp; class)'!D26+'48 Hours - WB  (volume &amp; class)'!D26</f>
        <v>75</v>
      </c>
      <c r="E26" s="2">
        <f>'48 Hours - EB  (volume &amp; class)'!E26+'48 Hours - WB  (volume &amp; class)'!E26</f>
        <v>20</v>
      </c>
      <c r="F26" s="2">
        <f>'48 Hours - EB  (volume &amp; class)'!F26+'48 Hours - WB  (volume &amp; class)'!F26</f>
        <v>1</v>
      </c>
      <c r="G26" s="2">
        <f>'48 Hours - EB  (volume &amp; class)'!G26+'48 Hours - WB  (volume &amp; class)'!G26</f>
        <v>10</v>
      </c>
      <c r="H26" s="2">
        <f>'48 Hours - EB  (volume &amp; class)'!H26+'48 Hours - WB  (volume &amp; class)'!H26</f>
        <v>1</v>
      </c>
      <c r="I26" s="2">
        <f>'48 Hours - EB  (volume &amp; class)'!I26+'48 Hours - WB  (volume &amp; class)'!I26</f>
        <v>2</v>
      </c>
      <c r="J26" s="2">
        <f>'48 Hours - EB  (volume &amp; class)'!J26+'48 Hours - WB  (volume &amp; class)'!J26</f>
        <v>2</v>
      </c>
      <c r="K26" s="2">
        <f>'48 Hours - EB  (volume &amp; class)'!K26+'48 Hours - WB  (volume &amp; class)'!K26</f>
        <v>1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46">
        <f t="shared" si="1"/>
        <v>114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EB  (volume &amp; class)'!C27+'48 Hours - WB  (volume &amp; class)'!C27</f>
        <v>2</v>
      </c>
      <c r="D27" s="2">
        <f>'48 Hours - EB  (volume &amp; class)'!D27+'48 Hours - WB  (volume &amp; class)'!D27</f>
        <v>132</v>
      </c>
      <c r="E27" s="2">
        <f>'48 Hours - EB  (volume &amp; class)'!E27+'48 Hours - WB  (volume &amp; class)'!E27</f>
        <v>37</v>
      </c>
      <c r="F27" s="2">
        <f>'48 Hours - EB  (volume &amp; class)'!F27+'48 Hours - WB  (volume &amp; class)'!F27</f>
        <v>4</v>
      </c>
      <c r="G27" s="2">
        <f>'48 Hours - EB  (volume &amp; class)'!G27+'48 Hours - WB  (volume &amp; class)'!G27</f>
        <v>16</v>
      </c>
      <c r="H27" s="2">
        <f>'48 Hours - EB  (volume &amp; class)'!H27+'48 Hours - WB  (volume &amp; class)'!H27</f>
        <v>1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3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4</v>
      </c>
      <c r="Q27" s="46">
        <f t="shared" si="1"/>
        <v>199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125</v>
      </c>
      <c r="E28" s="2">
        <f>'48 Hours - EB  (volume &amp; class)'!E28+'48 Hours - WB  (volume &amp; class)'!E28</f>
        <v>35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18</v>
      </c>
      <c r="H28" s="2">
        <f>'48 Hours - EB  (volume &amp; class)'!H28+'48 Hours - WB  (volume &amp; class)'!H28</f>
        <v>5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2</v>
      </c>
      <c r="L28" s="2">
        <f>'48 Hours - EB  (volume &amp; class)'!L28+'48 Hours - WB  (volume &amp; class)'!L28</f>
        <v>1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2</v>
      </c>
      <c r="Q28" s="46">
        <f t="shared" si="1"/>
        <v>188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EB  (volume &amp; class)'!C29+'48 Hours - WB  (volume &amp; class)'!C29</f>
        <v>4</v>
      </c>
      <c r="D29" s="2">
        <f>'48 Hours - EB  (volume &amp; class)'!D29+'48 Hours - WB  (volume &amp; class)'!D29</f>
        <v>153</v>
      </c>
      <c r="E29" s="2">
        <f>'48 Hours - EB  (volume &amp; class)'!E29+'48 Hours - WB  (volume &amp; class)'!E29</f>
        <v>34</v>
      </c>
      <c r="F29" s="2">
        <f>'48 Hours - EB  (volume &amp; class)'!F29+'48 Hours - WB  (volume &amp; class)'!F29</f>
        <v>1</v>
      </c>
      <c r="G29" s="2">
        <f>'48 Hours - EB  (volume &amp; class)'!G29+'48 Hours - WB  (volume &amp; class)'!G29</f>
        <v>16</v>
      </c>
      <c r="H29" s="2">
        <f>'48 Hours - EB  (volume &amp; class)'!H29+'48 Hours - WB  (volume &amp; class)'!H29</f>
        <v>7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1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46">
        <f t="shared" si="1"/>
        <v>216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97</v>
      </c>
      <c r="E30" s="2">
        <f>'48 Hours - EB  (volume &amp; class)'!E30+'48 Hours - WB  (volume &amp; class)'!E30</f>
        <v>23</v>
      </c>
      <c r="F30" s="2">
        <f>'48 Hours - EB  (volume &amp; class)'!F30+'48 Hours - WB  (volume &amp; class)'!F30</f>
        <v>2</v>
      </c>
      <c r="G30" s="2">
        <f>'48 Hours - EB  (volume &amp; class)'!G30+'48 Hours - WB  (volume &amp; class)'!G30</f>
        <v>10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46">
        <f t="shared" si="1"/>
        <v>132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73</v>
      </c>
      <c r="E31" s="2">
        <f>'48 Hours - EB  (volume &amp; class)'!E31+'48 Hours - WB  (volume &amp; class)'!E31</f>
        <v>18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16</v>
      </c>
      <c r="H31" s="2">
        <f>'48 Hours - EB  (volume &amp; class)'!H31+'48 Hours - WB  (volume &amp; class)'!H31</f>
        <v>2</v>
      </c>
      <c r="I31" s="2">
        <f>'48 Hours - EB  (volume &amp; class)'!I31+'48 Hours - WB  (volume &amp; class)'!I31</f>
        <v>1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2</v>
      </c>
      <c r="Q31" s="46">
        <f t="shared" si="1"/>
        <v>112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50</v>
      </c>
      <c r="E32" s="2">
        <f>'48 Hours - EB  (volume &amp; class)'!E32+'48 Hours - WB  (volume &amp; class)'!E32</f>
        <v>14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3</v>
      </c>
      <c r="H32" s="2">
        <f>'48 Hours - EB  (volume &amp; class)'!H32+'48 Hours - WB  (volume &amp; class)'!H32</f>
        <v>1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1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46">
        <f t="shared" si="1"/>
        <v>69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36</v>
      </c>
      <c r="E33" s="2">
        <f>'48 Hours - EB  (volume &amp; class)'!E33+'48 Hours - WB  (volume &amp; class)'!E33</f>
        <v>7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9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46">
        <f t="shared" si="1"/>
        <v>52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16</v>
      </c>
      <c r="E34" s="2">
        <f>'48 Hours - EB  (volume &amp; class)'!E34+'48 Hours - WB  (volume &amp; class)'!E34</f>
        <v>4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1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46">
        <f t="shared" si="1"/>
        <v>21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8</v>
      </c>
      <c r="E35" s="2">
        <f>'48 Hours - EB  (volume &amp; class)'!E35+'48 Hours - WB  (volume &amp; class)'!E35</f>
        <v>2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3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46">
        <f t="shared" si="1"/>
        <v>13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2</v>
      </c>
      <c r="E36" s="2">
        <f>'48 Hours - EB  (volume &amp; class)'!E36+'48 Hours - WB  (volume &amp; class)'!E36</f>
        <v>1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46">
        <f t="shared" si="1"/>
        <v>3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5</v>
      </c>
      <c r="E37" s="2">
        <f>'48 Hours - EB  (volume &amp; class)'!E37+'48 Hours - WB  (volume &amp; class)'!E37</f>
        <v>2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46">
        <f t="shared" si="1"/>
        <v>7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3</v>
      </c>
      <c r="E38" s="2">
        <f>'48 Hours - EB  (volume &amp; class)'!E38+'48 Hours - WB  (volume &amp; class)'!E38</f>
        <v>1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1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46">
        <f t="shared" si="1"/>
        <v>5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4</v>
      </c>
      <c r="E39" s="2">
        <f>'48 Hours - EB  (volume &amp; class)'!E39+'48 Hours - WB  (volume &amp; class)'!E39</f>
        <v>0</v>
      </c>
      <c r="F39" s="2">
        <f>'48 Hours - EB  (volume &amp; class)'!F39+'48 Hours - WB  (volume &amp; class)'!F39</f>
        <v>0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46">
        <f t="shared" si="1"/>
        <v>4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8</v>
      </c>
      <c r="E40" s="2">
        <f>'48 Hours - EB  (volume &amp; class)'!E40+'48 Hours - WB  (volume &amp; class)'!E40</f>
        <v>3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6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2</v>
      </c>
      <c r="Q40" s="46">
        <f t="shared" si="1"/>
        <v>19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35</v>
      </c>
      <c r="E41" s="2">
        <f>'48 Hours - EB  (volume &amp; class)'!E41+'48 Hours - WB  (volume &amp; class)'!E41</f>
        <v>9</v>
      </c>
      <c r="F41" s="2">
        <f>'48 Hours - EB  (volume &amp; class)'!F41+'48 Hours - WB  (volume &amp; class)'!F41</f>
        <v>1</v>
      </c>
      <c r="G41" s="2">
        <f>'48 Hours - EB  (volume &amp; class)'!G41+'48 Hours - WB  (volume &amp; class)'!G41</f>
        <v>4</v>
      </c>
      <c r="H41" s="2">
        <f>'48 Hours - EB  (volume &amp; class)'!H41+'48 Hours - WB  (volume &amp; class)'!H41</f>
        <v>1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46">
        <f t="shared" si="1"/>
        <v>50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112</v>
      </c>
      <c r="E42" s="2">
        <f>'48 Hours - EB  (volume &amp; class)'!E42+'48 Hours - WB  (volume &amp; class)'!E42</f>
        <v>23</v>
      </c>
      <c r="F42" s="2">
        <f>'48 Hours - EB  (volume &amp; class)'!F42+'48 Hours - WB  (volume &amp; class)'!F42</f>
        <v>2</v>
      </c>
      <c r="G42" s="2">
        <f>'48 Hours - EB  (volume &amp; class)'!G42+'48 Hours - WB  (volume &amp; class)'!G42</f>
        <v>15</v>
      </c>
      <c r="H42" s="2">
        <f>'48 Hours - EB  (volume &amp; class)'!H42+'48 Hours - WB  (volume &amp; class)'!H42</f>
        <v>3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1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1</v>
      </c>
      <c r="Q42" s="46">
        <f t="shared" si="1"/>
        <v>157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EB  (volume &amp; class)'!C43+'48 Hours - WB  (volume &amp; class)'!C43</f>
        <v>1</v>
      </c>
      <c r="D43" s="2">
        <f>'48 Hours - EB  (volume &amp; class)'!D43+'48 Hours - WB  (volume &amp; class)'!D43</f>
        <v>125</v>
      </c>
      <c r="E43" s="2">
        <f>'48 Hours - EB  (volume &amp; class)'!E43+'48 Hours - WB  (volume &amp; class)'!E43</f>
        <v>28</v>
      </c>
      <c r="F43" s="2">
        <f>'48 Hours - EB  (volume &amp; class)'!F43+'48 Hours - WB  (volume &amp; class)'!F43</f>
        <v>1</v>
      </c>
      <c r="G43" s="2">
        <f>'48 Hours - EB  (volume &amp; class)'!G43+'48 Hours - WB  (volume &amp; class)'!G43</f>
        <v>15</v>
      </c>
      <c r="H43" s="2">
        <f>'48 Hours - EB  (volume &amp; class)'!H43+'48 Hours - WB  (volume &amp; class)'!H43</f>
        <v>3</v>
      </c>
      <c r="I43" s="2">
        <f>'48 Hours - EB  (volume &amp; class)'!I43+'48 Hours - WB  (volume &amp; class)'!I43</f>
        <v>2</v>
      </c>
      <c r="J43" s="2">
        <f>'48 Hours - EB  (volume &amp; class)'!J43+'48 Hours - WB  (volume &amp; class)'!J43</f>
        <v>1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2</v>
      </c>
      <c r="Q43" s="46">
        <f t="shared" si="1"/>
        <v>178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83</v>
      </c>
      <c r="E44" s="2">
        <f>'48 Hours - EB  (volume &amp; class)'!E44+'48 Hours - WB  (volume &amp; class)'!E44</f>
        <v>31</v>
      </c>
      <c r="F44" s="2">
        <f>'48 Hours - EB  (volume &amp; class)'!F44+'48 Hours - WB  (volume &amp; class)'!F44</f>
        <v>1</v>
      </c>
      <c r="G44" s="2">
        <f>'48 Hours - EB  (volume &amp; class)'!G44+'48 Hours - WB  (volume &amp; class)'!G44</f>
        <v>14</v>
      </c>
      <c r="H44" s="2">
        <f>'48 Hours - EB  (volume &amp; class)'!H44+'48 Hours - WB  (volume &amp; class)'!H44</f>
        <v>1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1</v>
      </c>
      <c r="K44" s="2">
        <f>'48 Hours - EB  (volume &amp; class)'!K44+'48 Hours - WB  (volume &amp; class)'!K44</f>
        <v>1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2</v>
      </c>
      <c r="Q44" s="46">
        <f t="shared" si="1"/>
        <v>134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77</v>
      </c>
      <c r="E45" s="2">
        <f>'48 Hours - EB  (volume &amp; class)'!E45+'48 Hours - WB  (volume &amp; class)'!E45</f>
        <v>13</v>
      </c>
      <c r="F45" s="2">
        <f>'48 Hours - EB  (volume &amp; class)'!F45+'48 Hours - WB  (volume &amp; class)'!F45</f>
        <v>1</v>
      </c>
      <c r="G45" s="2">
        <f>'48 Hours - EB  (volume &amp; class)'!G45+'48 Hours - WB  (volume &amp; class)'!G45</f>
        <v>9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3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46">
        <f t="shared" si="1"/>
        <v>103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62</v>
      </c>
      <c r="E46" s="2">
        <f>'48 Hours - EB  (volume &amp; class)'!E46+'48 Hours - WB  (volume &amp; class)'!E46</f>
        <v>15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13</v>
      </c>
      <c r="H46" s="2">
        <f>'48 Hours - EB  (volume &amp; class)'!H46+'48 Hours - WB  (volume &amp; class)'!H46</f>
        <v>3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1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1</v>
      </c>
      <c r="Q46" s="46">
        <f t="shared" si="1"/>
        <v>95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99</v>
      </c>
      <c r="E47" s="2">
        <f>'48 Hours - EB  (volume &amp; class)'!E47+'48 Hours - WB  (volume &amp; class)'!E47</f>
        <v>20</v>
      </c>
      <c r="F47" s="2">
        <f>'48 Hours - EB  (volume &amp; class)'!F47+'48 Hours - WB  (volume &amp; class)'!F47</f>
        <v>2</v>
      </c>
      <c r="G47" s="2">
        <f>'48 Hours - EB  (volume &amp; class)'!G47+'48 Hours - WB  (volume &amp; class)'!G47</f>
        <v>9</v>
      </c>
      <c r="H47" s="2">
        <f>'48 Hours - EB  (volume &amp; class)'!H47+'48 Hours - WB  (volume &amp; class)'!H47</f>
        <v>3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2</v>
      </c>
      <c r="K47" s="2">
        <f>'48 Hours - EB  (volume &amp; class)'!K47+'48 Hours - WB  (volume &amp; class)'!K47</f>
        <v>2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1</v>
      </c>
      <c r="Q47" s="46">
        <f t="shared" si="1"/>
        <v>138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EB  (volume &amp; class)'!C48+'48 Hours - WB  (volume &amp; class)'!C48</f>
        <v>1</v>
      </c>
      <c r="D48" s="2">
        <f>'48 Hours - EB  (volume &amp; class)'!D48+'48 Hours - WB  (volume &amp; class)'!D48</f>
        <v>64</v>
      </c>
      <c r="E48" s="2">
        <f>'48 Hours - EB  (volume &amp; class)'!E48+'48 Hours - WB  (volume &amp; class)'!E48</f>
        <v>17</v>
      </c>
      <c r="F48" s="2">
        <f>'48 Hours - EB  (volume &amp; class)'!F48+'48 Hours - WB  (volume &amp; class)'!F48</f>
        <v>1</v>
      </c>
      <c r="G48" s="2">
        <f>'48 Hours - EB  (volume &amp; class)'!G48+'48 Hours - WB  (volume &amp; class)'!G48</f>
        <v>11</v>
      </c>
      <c r="H48" s="2">
        <f>'48 Hours - EB  (volume &amp; class)'!H48+'48 Hours - WB  (volume &amp; class)'!H48</f>
        <v>3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1</v>
      </c>
      <c r="Q48" s="46">
        <f t="shared" si="1"/>
        <v>98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81</v>
      </c>
      <c r="E49" s="2">
        <f>'48 Hours - EB  (volume &amp; class)'!E49+'48 Hours - WB  (volume &amp; class)'!E49</f>
        <v>23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15</v>
      </c>
      <c r="H49" s="2">
        <f>'48 Hours - EB  (volume &amp; class)'!H49+'48 Hours - WB  (volume &amp; class)'!H49</f>
        <v>3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2</v>
      </c>
      <c r="K49" s="2">
        <f>'48 Hours - EB  (volume &amp; class)'!K49+'48 Hours - WB  (volume &amp; class)'!K49</f>
        <v>1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1</v>
      </c>
      <c r="Q49" s="46">
        <f t="shared" si="1"/>
        <v>126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EB  (volume &amp; class)'!C50+'48 Hours - WB  (volume &amp; class)'!C50</f>
        <v>1</v>
      </c>
      <c r="D50" s="2">
        <f>'48 Hours - EB  (volume &amp; class)'!D50+'48 Hours - WB  (volume &amp; class)'!D50</f>
        <v>83</v>
      </c>
      <c r="E50" s="2">
        <f>'48 Hours - EB  (volume &amp; class)'!E50+'48 Hours - WB  (volume &amp; class)'!E50</f>
        <v>31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17</v>
      </c>
      <c r="H50" s="2">
        <f>'48 Hours - EB  (volume &amp; class)'!H50+'48 Hours - WB  (volume &amp; class)'!H50</f>
        <v>3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2</v>
      </c>
      <c r="Q50" s="46">
        <f t="shared" si="1"/>
        <v>137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150</v>
      </c>
      <c r="E51" s="2">
        <f>'48 Hours - EB  (volume &amp; class)'!E51+'48 Hours - WB  (volume &amp; class)'!E51</f>
        <v>36</v>
      </c>
      <c r="F51" s="2">
        <f>'48 Hours - EB  (volume &amp; class)'!F51+'48 Hours - WB  (volume &amp; class)'!F51</f>
        <v>3</v>
      </c>
      <c r="G51" s="2">
        <f>'48 Hours - EB  (volume &amp; class)'!G51+'48 Hours - WB  (volume &amp; class)'!G51</f>
        <v>10</v>
      </c>
      <c r="H51" s="2">
        <f>'48 Hours - EB  (volume &amp; class)'!H51+'48 Hours - WB  (volume &amp; class)'!H51</f>
        <v>1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1</v>
      </c>
      <c r="K51" s="2">
        <f>'48 Hours - EB  (volume &amp; class)'!K51+'48 Hours - WB  (volume &amp; class)'!K51</f>
        <v>1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3</v>
      </c>
      <c r="Q51" s="46">
        <f t="shared" si="1"/>
        <v>205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EB  (volume &amp; class)'!C52+'48 Hours - WB  (volume &amp; class)'!C52</f>
        <v>1</v>
      </c>
      <c r="D52" s="2">
        <f>'48 Hours - EB  (volume &amp; class)'!D52+'48 Hours - WB  (volume &amp; class)'!D52</f>
        <v>131</v>
      </c>
      <c r="E52" s="2">
        <f>'48 Hours - EB  (volume &amp; class)'!E52+'48 Hours - WB  (volume &amp; class)'!E52</f>
        <v>20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27</v>
      </c>
      <c r="H52" s="2">
        <f>'48 Hours - EB  (volume &amp; class)'!H52+'48 Hours - WB  (volume &amp; class)'!H52</f>
        <v>2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2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1</v>
      </c>
      <c r="Q52" s="46">
        <f t="shared" si="1"/>
        <v>184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EB  (volume &amp; class)'!C53+'48 Hours - WB  (volume &amp; class)'!C53</f>
        <v>1</v>
      </c>
      <c r="D53" s="2">
        <f>'48 Hours - EB  (volume &amp; class)'!D53+'48 Hours - WB  (volume &amp; class)'!D53</f>
        <v>150</v>
      </c>
      <c r="E53" s="2">
        <f>'48 Hours - EB  (volume &amp; class)'!E53+'48 Hours - WB  (volume &amp; class)'!E53</f>
        <v>33</v>
      </c>
      <c r="F53" s="2">
        <f>'48 Hours - EB  (volume &amp; class)'!F53+'48 Hours - WB  (volume &amp; class)'!F53</f>
        <v>1</v>
      </c>
      <c r="G53" s="2">
        <f>'48 Hours - EB  (volume &amp; class)'!G53+'48 Hours - WB  (volume &amp; class)'!G53</f>
        <v>25</v>
      </c>
      <c r="H53" s="2">
        <f>'48 Hours - EB  (volume &amp; class)'!H53+'48 Hours - WB  (volume &amp; class)'!H53</f>
        <v>1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2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2</v>
      </c>
      <c r="Q53" s="46">
        <f t="shared" si="1"/>
        <v>215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90</v>
      </c>
      <c r="E54" s="2">
        <f>'48 Hours - EB  (volume &amp; class)'!E54+'48 Hours - WB  (volume &amp; class)'!E54</f>
        <v>21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13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1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1</v>
      </c>
      <c r="Q54" s="46">
        <f t="shared" si="1"/>
        <v>126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EB  (volume &amp; class)'!C55+'48 Hours - WB  (volume &amp; class)'!C55</f>
        <v>1</v>
      </c>
      <c r="D55" s="2">
        <f>'48 Hours - EB  (volume &amp; class)'!D55+'48 Hours - WB  (volume &amp; class)'!D55</f>
        <v>51</v>
      </c>
      <c r="E55" s="2">
        <f>'48 Hours - EB  (volume &amp; class)'!E55+'48 Hours - WB  (volume &amp; class)'!E55</f>
        <v>17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11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1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3</v>
      </c>
      <c r="Q55" s="46">
        <f t="shared" si="1"/>
        <v>84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60</v>
      </c>
      <c r="E56" s="2">
        <f>'48 Hours - EB  (volume &amp; class)'!E56+'48 Hours - WB  (volume &amp; class)'!E56</f>
        <v>11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2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46">
        <f t="shared" si="1"/>
        <v>73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40</v>
      </c>
      <c r="E57" s="2">
        <f>'48 Hours - EB  (volume &amp; class)'!E57+'48 Hours - WB  (volume &amp; class)'!E57</f>
        <v>5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1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1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46">
        <f t="shared" si="1"/>
        <v>47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17</v>
      </c>
      <c r="E58" s="2">
        <f>'48 Hours - EB  (volume &amp; class)'!E58+'48 Hours - WB  (volume &amp; class)'!E58</f>
        <v>3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0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46">
        <f t="shared" si="1"/>
        <v>20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13</v>
      </c>
      <c r="E59" s="6">
        <f>'48 Hours - EB  (volume &amp; class)'!E59+'48 Hours - WB  (volume &amp; class)'!E59</f>
        <v>1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3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0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63">
        <f t="shared" si="1"/>
        <v>17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21</v>
      </c>
      <c r="D61" s="64">
        <f t="shared" ref="D61:Q61" si="3">SUM(D12:D59)</f>
        <v>3129</v>
      </c>
      <c r="E61" s="64">
        <f t="shared" si="3"/>
        <v>741</v>
      </c>
      <c r="F61" s="64">
        <f t="shared" si="3"/>
        <v>30</v>
      </c>
      <c r="G61" s="64">
        <f t="shared" si="3"/>
        <v>448</v>
      </c>
      <c r="H61" s="64">
        <f t="shared" si="3"/>
        <v>63</v>
      </c>
      <c r="I61" s="64">
        <f t="shared" si="3"/>
        <v>10</v>
      </c>
      <c r="J61" s="64">
        <f t="shared" si="3"/>
        <v>25</v>
      </c>
      <c r="K61" s="64">
        <f t="shared" si="3"/>
        <v>29</v>
      </c>
      <c r="L61" s="64">
        <f t="shared" si="3"/>
        <v>1</v>
      </c>
      <c r="M61" s="64">
        <f t="shared" si="3"/>
        <v>0</v>
      </c>
      <c r="N61" s="64">
        <f t="shared" si="3"/>
        <v>0</v>
      </c>
      <c r="O61" s="64">
        <f t="shared" si="3"/>
        <v>1</v>
      </c>
      <c r="P61" s="64">
        <f t="shared" si="3"/>
        <v>45</v>
      </c>
      <c r="Q61" s="64">
        <f t="shared" si="3"/>
        <v>4543</v>
      </c>
    </row>
    <row r="62" spans="1:17" s="52" customFormat="1" ht="15" x14ac:dyDescent="0.25">
      <c r="A62" s="111" t="s">
        <v>6</v>
      </c>
      <c r="B62" s="112"/>
      <c r="C62" s="65">
        <f>C61/$Q$61</f>
        <v>4.6224961479198771E-3</v>
      </c>
      <c r="D62" s="65">
        <f t="shared" ref="D62:P62" si="4">D61/$Q$61</f>
        <v>0.68875192604006163</v>
      </c>
      <c r="E62" s="65">
        <f t="shared" si="4"/>
        <v>0.16310807836231564</v>
      </c>
      <c r="F62" s="65">
        <f t="shared" si="4"/>
        <v>6.6035659255998238E-3</v>
      </c>
      <c r="G62" s="65">
        <f t="shared" si="4"/>
        <v>9.861325115562404E-2</v>
      </c>
      <c r="H62" s="65">
        <f t="shared" si="4"/>
        <v>1.386748844375963E-2</v>
      </c>
      <c r="I62" s="65">
        <f t="shared" si="4"/>
        <v>2.2011886418666078E-3</v>
      </c>
      <c r="J62" s="65">
        <f t="shared" si="4"/>
        <v>5.5029716046665197E-3</v>
      </c>
      <c r="K62" s="65">
        <f t="shared" si="4"/>
        <v>6.3834470614131632E-3</v>
      </c>
      <c r="L62" s="65">
        <f t="shared" si="4"/>
        <v>2.2011886418666079E-4</v>
      </c>
      <c r="M62" s="65">
        <f t="shared" si="4"/>
        <v>0</v>
      </c>
      <c r="N62" s="65">
        <f t="shared" si="4"/>
        <v>0</v>
      </c>
      <c r="O62" s="65">
        <f t="shared" si="4"/>
        <v>2.2011886418666079E-4</v>
      </c>
      <c r="P62" s="65">
        <f t="shared" si="4"/>
        <v>9.9053488883997353E-3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15</v>
      </c>
      <c r="D64" s="64">
        <f t="shared" ref="D64:Q64" si="5">SUM(D12:D35)</f>
        <v>1584</v>
      </c>
      <c r="E64" s="64">
        <f t="shared" si="5"/>
        <v>377</v>
      </c>
      <c r="F64" s="64">
        <f t="shared" si="5"/>
        <v>17</v>
      </c>
      <c r="G64" s="64">
        <f t="shared" si="5"/>
        <v>228</v>
      </c>
      <c r="H64" s="64">
        <f t="shared" si="5"/>
        <v>36</v>
      </c>
      <c r="I64" s="64">
        <f t="shared" si="5"/>
        <v>8</v>
      </c>
      <c r="J64" s="64">
        <f t="shared" si="5"/>
        <v>14</v>
      </c>
      <c r="K64" s="64">
        <f t="shared" si="5"/>
        <v>15</v>
      </c>
      <c r="L64" s="64">
        <f t="shared" si="5"/>
        <v>1</v>
      </c>
      <c r="M64" s="64">
        <f t="shared" si="5"/>
        <v>0</v>
      </c>
      <c r="N64" s="64">
        <f t="shared" si="5"/>
        <v>0</v>
      </c>
      <c r="O64" s="64">
        <f t="shared" si="5"/>
        <v>1</v>
      </c>
      <c r="P64" s="64">
        <f t="shared" si="5"/>
        <v>22</v>
      </c>
      <c r="Q64" s="64">
        <f t="shared" si="5"/>
        <v>2318</v>
      </c>
    </row>
    <row r="65" spans="1:17" s="52" customFormat="1" ht="15" x14ac:dyDescent="0.25">
      <c r="A65" s="111" t="s">
        <v>6</v>
      </c>
      <c r="B65" s="112"/>
      <c r="C65" s="65">
        <f>C64/$Q$64</f>
        <v>6.4710957722174285E-3</v>
      </c>
      <c r="D65" s="65">
        <f t="shared" ref="D65:P65" si="6">D64/$Q$64</f>
        <v>0.68334771354616053</v>
      </c>
      <c r="E65" s="65">
        <f t="shared" si="6"/>
        <v>0.16264020707506471</v>
      </c>
      <c r="F65" s="65">
        <f t="shared" si="6"/>
        <v>7.3339085418464194E-3</v>
      </c>
      <c r="G65" s="65">
        <f t="shared" si="6"/>
        <v>9.8360655737704916E-2</v>
      </c>
      <c r="H65" s="65">
        <f t="shared" si="6"/>
        <v>1.5530629853321829E-2</v>
      </c>
      <c r="I65" s="65">
        <f t="shared" si="6"/>
        <v>3.4512510785159622E-3</v>
      </c>
      <c r="J65" s="65">
        <f t="shared" si="6"/>
        <v>6.0396893874029335E-3</v>
      </c>
      <c r="K65" s="65">
        <f t="shared" si="6"/>
        <v>6.4710957722174285E-3</v>
      </c>
      <c r="L65" s="65">
        <f t="shared" si="6"/>
        <v>4.3140638481449527E-4</v>
      </c>
      <c r="M65" s="65">
        <f t="shared" si="6"/>
        <v>0</v>
      </c>
      <c r="N65" s="65">
        <f t="shared" si="6"/>
        <v>0</v>
      </c>
      <c r="O65" s="65">
        <f t="shared" si="6"/>
        <v>4.3140638481449527E-4</v>
      </c>
      <c r="P65" s="65">
        <f t="shared" si="6"/>
        <v>9.4909404659188953E-3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6</v>
      </c>
      <c r="D67" s="64">
        <f t="shared" ref="D67:Q67" si="7">SUM(D36:D59)</f>
        <v>1545</v>
      </c>
      <c r="E67" s="64">
        <f t="shared" si="7"/>
        <v>364</v>
      </c>
      <c r="F67" s="64">
        <f t="shared" si="7"/>
        <v>13</v>
      </c>
      <c r="G67" s="64">
        <f t="shared" si="7"/>
        <v>220</v>
      </c>
      <c r="H67" s="64">
        <f t="shared" si="7"/>
        <v>27</v>
      </c>
      <c r="I67" s="64">
        <f t="shared" si="7"/>
        <v>2</v>
      </c>
      <c r="J67" s="64">
        <f t="shared" si="7"/>
        <v>11</v>
      </c>
      <c r="K67" s="64">
        <f t="shared" si="7"/>
        <v>14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23</v>
      </c>
      <c r="Q67" s="64">
        <f t="shared" si="7"/>
        <v>2225</v>
      </c>
    </row>
    <row r="68" spans="1:17" s="52" customFormat="1" ht="15" x14ac:dyDescent="0.25">
      <c r="A68" s="111" t="s">
        <v>6</v>
      </c>
      <c r="B68" s="112"/>
      <c r="C68" s="65">
        <f>C67/$Q$67</f>
        <v>2.696629213483146E-3</v>
      </c>
      <c r="D68" s="65">
        <f t="shared" ref="D68:P68" si="8">D67/$Q$67</f>
        <v>0.69438202247191017</v>
      </c>
      <c r="E68" s="65">
        <f t="shared" si="8"/>
        <v>0.16359550561797753</v>
      </c>
      <c r="F68" s="65">
        <f t="shared" si="8"/>
        <v>5.8426966292134831E-3</v>
      </c>
      <c r="G68" s="65">
        <f t="shared" si="8"/>
        <v>9.8876404494382023E-2</v>
      </c>
      <c r="H68" s="65">
        <f t="shared" si="8"/>
        <v>1.2134831460674157E-2</v>
      </c>
      <c r="I68" s="65">
        <f t="shared" si="8"/>
        <v>8.9887640449438206E-4</v>
      </c>
      <c r="J68" s="65">
        <f t="shared" si="8"/>
        <v>4.9438202247191008E-3</v>
      </c>
      <c r="K68" s="65">
        <f t="shared" si="8"/>
        <v>6.2921348314606742E-3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1.0337078651685393E-2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10.5</v>
      </c>
      <c r="D70" s="64">
        <f t="shared" ref="D70:Q70" si="9">D61/2</f>
        <v>1564.5</v>
      </c>
      <c r="E70" s="64">
        <f t="shared" si="9"/>
        <v>370.5</v>
      </c>
      <c r="F70" s="64">
        <f t="shared" si="9"/>
        <v>15</v>
      </c>
      <c r="G70" s="64">
        <f t="shared" si="9"/>
        <v>224</v>
      </c>
      <c r="H70" s="64">
        <f t="shared" si="9"/>
        <v>31.5</v>
      </c>
      <c r="I70" s="64">
        <f t="shared" si="9"/>
        <v>5</v>
      </c>
      <c r="J70" s="64">
        <f t="shared" si="9"/>
        <v>12.5</v>
      </c>
      <c r="K70" s="64">
        <f t="shared" si="9"/>
        <v>14.5</v>
      </c>
      <c r="L70" s="64">
        <f t="shared" si="9"/>
        <v>0.5</v>
      </c>
      <c r="M70" s="64">
        <f t="shared" si="9"/>
        <v>0</v>
      </c>
      <c r="N70" s="64">
        <f t="shared" si="9"/>
        <v>0</v>
      </c>
      <c r="O70" s="64">
        <f t="shared" si="9"/>
        <v>0.5</v>
      </c>
      <c r="P70" s="64">
        <f t="shared" si="9"/>
        <v>22.5</v>
      </c>
      <c r="Q70" s="64">
        <f t="shared" si="9"/>
        <v>2271.5</v>
      </c>
    </row>
    <row r="71" spans="1:17" s="52" customFormat="1" ht="15" x14ac:dyDescent="0.25">
      <c r="A71" s="111" t="s">
        <v>6</v>
      </c>
      <c r="B71" s="112"/>
      <c r="C71" s="65">
        <f>C70/$Q$70</f>
        <v>4.6224961479198771E-3</v>
      </c>
      <c r="D71" s="65">
        <f t="shared" ref="D71:P71" si="10">D70/$Q$70</f>
        <v>0.68875192604006163</v>
      </c>
      <c r="E71" s="65">
        <f t="shared" si="10"/>
        <v>0.16310807836231564</v>
      </c>
      <c r="F71" s="65">
        <f t="shared" si="10"/>
        <v>6.6035659255998238E-3</v>
      </c>
      <c r="G71" s="65">
        <f t="shared" si="10"/>
        <v>9.861325115562404E-2</v>
      </c>
      <c r="H71" s="65">
        <f t="shared" si="10"/>
        <v>1.386748844375963E-2</v>
      </c>
      <c r="I71" s="65">
        <f t="shared" si="10"/>
        <v>2.2011886418666078E-3</v>
      </c>
      <c r="J71" s="65">
        <f t="shared" si="10"/>
        <v>5.5029716046665197E-3</v>
      </c>
      <c r="K71" s="65">
        <f t="shared" si="10"/>
        <v>6.3834470614131632E-3</v>
      </c>
      <c r="L71" s="65">
        <f t="shared" si="10"/>
        <v>2.2011886418666079E-4</v>
      </c>
      <c r="M71" s="65">
        <f t="shared" si="10"/>
        <v>0</v>
      </c>
      <c r="N71" s="65">
        <f t="shared" si="10"/>
        <v>0</v>
      </c>
      <c r="O71" s="65">
        <f t="shared" si="10"/>
        <v>2.2011886418666079E-4</v>
      </c>
      <c r="P71" s="65">
        <f t="shared" si="10"/>
        <v>9.9053488883997353E-3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1048-2315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1477 (Old Plank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1477 (Old Plank Road)</v>
      </c>
      <c r="C4" s="109"/>
      <c r="D4" s="109"/>
      <c r="F4" s="97" t="s">
        <v>17</v>
      </c>
      <c r="G4" s="97"/>
      <c r="H4" s="113" t="str">
        <f>'48 Hours (speed)'!O4</f>
        <v>465989H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55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49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EB  FHWA Classes'!E12+'48 Hours - WB  FHWA Classes'!E12</f>
        <v>5</v>
      </c>
      <c r="F12" s="2">
        <f>'48 Hours - EB  FHWA Classes'!F12+'48 Hours - WB  FHWA Classes'!F12</f>
        <v>0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61">
        <f>SUM(E12:I12)</f>
        <v>5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EB  FHWA Classes'!E13+'48 Hours - WB  FHWA Classes'!E13</f>
        <v>2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61">
        <f t="shared" ref="J13:J59" si="1">SUM(E13:I13)</f>
        <v>2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EB  FHWA Classes'!E14+'48 Hours - WB  FHWA Classes'!E14</f>
        <v>4</v>
      </c>
      <c r="F14" s="2">
        <f>'48 Hours - EB  FHWA Classes'!F14+'48 Hours - WB  FHWA Classes'!F14</f>
        <v>0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61">
        <f t="shared" si="1"/>
        <v>4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EB  FHWA Classes'!E15+'48 Hours - WB  FHWA Classes'!E15</f>
        <v>5</v>
      </c>
      <c r="F15" s="2">
        <f>'48 Hours - EB  FHWA Classes'!F15+'48 Hours - WB  FHWA Classes'!F15</f>
        <v>0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61">
        <f t="shared" si="1"/>
        <v>5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EB  FHWA Classes'!E16+'48 Hours - WB  FHWA Classes'!E16</f>
        <v>13</v>
      </c>
      <c r="F16" s="2">
        <f>'48 Hours - EB  FHWA Classes'!F16+'48 Hours - WB  FHWA Classes'!F16</f>
        <v>3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61">
        <f t="shared" si="1"/>
        <v>16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EB  FHWA Classes'!E17+'48 Hours - WB  FHWA Classes'!E17</f>
        <v>37</v>
      </c>
      <c r="F17" s="2">
        <f>'48 Hours - EB  FHWA Classes'!F17+'48 Hours - WB  FHWA Classes'!F17</f>
        <v>10</v>
      </c>
      <c r="G17" s="2">
        <f>'48 Hours - EB  FHWA Classes'!G17+'48 Hours - WB  FHWA Classes'!G17</f>
        <v>1</v>
      </c>
      <c r="H17" s="2">
        <f>'48 Hours - EB  FHWA Classes'!H17+'48 Hours - WB  FHWA Classes'!H17</f>
        <v>0</v>
      </c>
      <c r="I17" s="2">
        <f>'48 Hours - EB  FHWA Classes'!I17+'48 Hours - WB  FHWA Classes'!I17</f>
        <v>2</v>
      </c>
      <c r="J17" s="61">
        <f t="shared" si="1"/>
        <v>50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EB  FHWA Classes'!E18+'48 Hours - WB  FHWA Classes'!E18</f>
        <v>148</v>
      </c>
      <c r="F18" s="2">
        <f>'48 Hours - EB  FHWA Classes'!F18+'48 Hours - WB  FHWA Classes'!F18</f>
        <v>16</v>
      </c>
      <c r="G18" s="2">
        <f>'48 Hours - EB  FHWA Classes'!G18+'48 Hours - WB  FHWA Classes'!G18</f>
        <v>3</v>
      </c>
      <c r="H18" s="2">
        <f>'48 Hours - EB  FHWA Classes'!H18+'48 Hours - WB  FHWA Classes'!H18</f>
        <v>1</v>
      </c>
      <c r="I18" s="2">
        <f>'48 Hours - EB  FHWA Classes'!I18+'48 Hours - WB  FHWA Classes'!I18</f>
        <v>1</v>
      </c>
      <c r="J18" s="61">
        <f t="shared" si="1"/>
        <v>169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EB  FHWA Classes'!E19+'48 Hours - WB  FHWA Classes'!E19</f>
        <v>190</v>
      </c>
      <c r="F19" s="2">
        <f>'48 Hours - EB  FHWA Classes'!F19+'48 Hours - WB  FHWA Classes'!F19</f>
        <v>32</v>
      </c>
      <c r="G19" s="2">
        <f>'48 Hours - EB  FHWA Classes'!G19+'48 Hours - WB  FHWA Classes'!G19</f>
        <v>1</v>
      </c>
      <c r="H19" s="2">
        <f>'48 Hours - EB  FHWA Classes'!H19+'48 Hours - WB  FHWA Classes'!H19</f>
        <v>0</v>
      </c>
      <c r="I19" s="2">
        <f>'48 Hours - EB  FHWA Classes'!I19+'48 Hours - WB  FHWA Classes'!I19</f>
        <v>1</v>
      </c>
      <c r="J19" s="61">
        <f t="shared" si="1"/>
        <v>224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EB  FHWA Classes'!E20+'48 Hours - WB  FHWA Classes'!E20</f>
        <v>117</v>
      </c>
      <c r="F20" s="2">
        <f>'48 Hours - EB  FHWA Classes'!F20+'48 Hours - WB  FHWA Classes'!F20</f>
        <v>17</v>
      </c>
      <c r="G20" s="2">
        <f>'48 Hours - EB  FHWA Classes'!G20+'48 Hours - WB  FHWA Classes'!G20</f>
        <v>3</v>
      </c>
      <c r="H20" s="2">
        <f>'48 Hours - EB  FHWA Classes'!H20+'48 Hours - WB  FHWA Classes'!H20</f>
        <v>0</v>
      </c>
      <c r="I20" s="2">
        <f>'48 Hours - EB  FHWA Classes'!I20+'48 Hours - WB  FHWA Classes'!I20</f>
        <v>2</v>
      </c>
      <c r="J20" s="61">
        <f t="shared" si="1"/>
        <v>139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EB  FHWA Classes'!E21+'48 Hours - WB  FHWA Classes'!E21</f>
        <v>82</v>
      </c>
      <c r="F21" s="2">
        <f>'48 Hours - EB  FHWA Classes'!F21+'48 Hours - WB  FHWA Classes'!F21</f>
        <v>14</v>
      </c>
      <c r="G21" s="2">
        <f>'48 Hours - EB  FHWA Classes'!G21+'48 Hours - WB  FHWA Classes'!G21</f>
        <v>1</v>
      </c>
      <c r="H21" s="2">
        <f>'48 Hours - EB  FHWA Classes'!H21+'48 Hours - WB  FHWA Classes'!H21</f>
        <v>0</v>
      </c>
      <c r="I21" s="2">
        <f>'48 Hours - EB  FHWA Classes'!I21+'48 Hours - WB  FHWA Classes'!I21</f>
        <v>0</v>
      </c>
      <c r="J21" s="61">
        <f t="shared" si="1"/>
        <v>97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EB  FHWA Classes'!E22+'48 Hours - WB  FHWA Classes'!E22</f>
        <v>79</v>
      </c>
      <c r="F22" s="2">
        <f>'48 Hours - EB  FHWA Classes'!F22+'48 Hours - WB  FHWA Classes'!F22</f>
        <v>18</v>
      </c>
      <c r="G22" s="2">
        <f>'48 Hours - EB  FHWA Classes'!G22+'48 Hours - WB  FHWA Classes'!G22</f>
        <v>2</v>
      </c>
      <c r="H22" s="2">
        <f>'48 Hours - EB  FHWA Classes'!H22+'48 Hours - WB  FHWA Classes'!H22</f>
        <v>0</v>
      </c>
      <c r="I22" s="2">
        <f>'48 Hours - EB  FHWA Classes'!I22+'48 Hours - WB  FHWA Classes'!I22</f>
        <v>2</v>
      </c>
      <c r="J22" s="61">
        <f t="shared" si="1"/>
        <v>101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EB  FHWA Classes'!E23+'48 Hours - WB  FHWA Classes'!E23</f>
        <v>138</v>
      </c>
      <c r="F23" s="2">
        <f>'48 Hours - EB  FHWA Classes'!F23+'48 Hours - WB  FHWA Classes'!F23</f>
        <v>20</v>
      </c>
      <c r="G23" s="2">
        <f>'48 Hours - EB  FHWA Classes'!G23+'48 Hours - WB  FHWA Classes'!G23</f>
        <v>5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61">
        <f t="shared" si="1"/>
        <v>163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EB  FHWA Classes'!E24+'48 Hours - WB  FHWA Classes'!E24</f>
        <v>91</v>
      </c>
      <c r="F24" s="2">
        <f>'48 Hours - EB  FHWA Classes'!F24+'48 Hours - WB  FHWA Classes'!F24</f>
        <v>16</v>
      </c>
      <c r="G24" s="2">
        <f>'48 Hours - EB  FHWA Classes'!G24+'48 Hours - WB  FHWA Classes'!G24</f>
        <v>2</v>
      </c>
      <c r="H24" s="2">
        <f>'48 Hours - EB  FHWA Classes'!H24+'48 Hours - WB  FHWA Classes'!H24</f>
        <v>0</v>
      </c>
      <c r="I24" s="2">
        <f>'48 Hours - EB  FHWA Classes'!I24+'48 Hours - WB  FHWA Classes'!I24</f>
        <v>3</v>
      </c>
      <c r="J24" s="61">
        <f t="shared" si="1"/>
        <v>112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EB  FHWA Classes'!E25+'48 Hours - WB  FHWA Classes'!E25</f>
        <v>98</v>
      </c>
      <c r="F25" s="2">
        <f>'48 Hours - EB  FHWA Classes'!F25+'48 Hours - WB  FHWA Classes'!F25</f>
        <v>13</v>
      </c>
      <c r="G25" s="2">
        <f>'48 Hours - EB  FHWA Classes'!G25+'48 Hours - WB  FHWA Classes'!G25</f>
        <v>1</v>
      </c>
      <c r="H25" s="2">
        <f>'48 Hours - EB  FHWA Classes'!H25+'48 Hours - WB  FHWA Classes'!H25</f>
        <v>0</v>
      </c>
      <c r="I25" s="2">
        <f>'48 Hours - EB  FHWA Classes'!I25+'48 Hours - WB  FHWA Classes'!I25</f>
        <v>3</v>
      </c>
      <c r="J25" s="61">
        <f t="shared" si="1"/>
        <v>115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EB  FHWA Classes'!E26+'48 Hours - WB  FHWA Classes'!E26</f>
        <v>97</v>
      </c>
      <c r="F26" s="2">
        <f>'48 Hours - EB  FHWA Classes'!F26+'48 Hours - WB  FHWA Classes'!F26</f>
        <v>14</v>
      </c>
      <c r="G26" s="2">
        <f>'48 Hours - EB  FHWA Classes'!G26+'48 Hours - WB  FHWA Classes'!G26</f>
        <v>3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61">
        <f t="shared" si="1"/>
        <v>114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EB  FHWA Classes'!E27+'48 Hours - WB  FHWA Classes'!E27</f>
        <v>171</v>
      </c>
      <c r="F27" s="2">
        <f>'48 Hours - EB  FHWA Classes'!F27+'48 Hours - WB  FHWA Classes'!F27</f>
        <v>21</v>
      </c>
      <c r="G27" s="2">
        <f>'48 Hours - EB  FHWA Classes'!G27+'48 Hours - WB  FHWA Classes'!G27</f>
        <v>3</v>
      </c>
      <c r="H27" s="2">
        <f>'48 Hours - EB  FHWA Classes'!H27+'48 Hours - WB  FHWA Classes'!H27</f>
        <v>0</v>
      </c>
      <c r="I27" s="2">
        <f>'48 Hours - EB  FHWA Classes'!I27+'48 Hours - WB  FHWA Classes'!I27</f>
        <v>4</v>
      </c>
      <c r="J27" s="61">
        <f t="shared" si="1"/>
        <v>199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EB  FHWA Classes'!E28+'48 Hours - WB  FHWA Classes'!E28</f>
        <v>160</v>
      </c>
      <c r="F28" s="2">
        <f>'48 Hours - EB  FHWA Classes'!F28+'48 Hours - WB  FHWA Classes'!F28</f>
        <v>23</v>
      </c>
      <c r="G28" s="2">
        <f>'48 Hours - EB  FHWA Classes'!G28+'48 Hours - WB  FHWA Classes'!G28</f>
        <v>3</v>
      </c>
      <c r="H28" s="2">
        <f>'48 Hours - EB  FHWA Classes'!H28+'48 Hours - WB  FHWA Classes'!H28</f>
        <v>0</v>
      </c>
      <c r="I28" s="2">
        <f>'48 Hours - EB  FHWA Classes'!I28+'48 Hours - WB  FHWA Classes'!I28</f>
        <v>2</v>
      </c>
      <c r="J28" s="61">
        <f t="shared" si="1"/>
        <v>188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EB  FHWA Classes'!E29+'48 Hours - WB  FHWA Classes'!E29</f>
        <v>191</v>
      </c>
      <c r="F29" s="2">
        <f>'48 Hours - EB  FHWA Classes'!F29+'48 Hours - WB  FHWA Classes'!F29</f>
        <v>24</v>
      </c>
      <c r="G29" s="2">
        <f>'48 Hours - EB  FHWA Classes'!G29+'48 Hours - WB  FHWA Classes'!G29</f>
        <v>1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61">
        <f t="shared" si="1"/>
        <v>216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EB  FHWA Classes'!E30+'48 Hours - WB  FHWA Classes'!E30</f>
        <v>120</v>
      </c>
      <c r="F30" s="2">
        <f>'48 Hours - EB  FHWA Classes'!F30+'48 Hours - WB  FHWA Classes'!F30</f>
        <v>12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61">
        <f t="shared" si="1"/>
        <v>132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EB  FHWA Classes'!E31+'48 Hours - WB  FHWA Classes'!E31</f>
        <v>91</v>
      </c>
      <c r="F31" s="2">
        <f>'48 Hours - EB  FHWA Classes'!F31+'48 Hours - WB  FHWA Classes'!F31</f>
        <v>19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2</v>
      </c>
      <c r="J31" s="61">
        <f t="shared" si="1"/>
        <v>112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EB  FHWA Classes'!E32+'48 Hours - WB  FHWA Classes'!E32</f>
        <v>64</v>
      </c>
      <c r="F32" s="2">
        <f>'48 Hours - EB  FHWA Classes'!F32+'48 Hours - WB  FHWA Classes'!F32</f>
        <v>4</v>
      </c>
      <c r="G32" s="2">
        <f>'48 Hours - EB  FHWA Classes'!G32+'48 Hours - WB  FHWA Classes'!G32</f>
        <v>1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61">
        <f t="shared" si="1"/>
        <v>69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EB  FHWA Classes'!E33+'48 Hours - WB  FHWA Classes'!E33</f>
        <v>43</v>
      </c>
      <c r="F33" s="2">
        <f>'48 Hours - EB  FHWA Classes'!F33+'48 Hours - WB  FHWA Classes'!F33</f>
        <v>9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61">
        <f t="shared" si="1"/>
        <v>52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EB  FHWA Classes'!E34+'48 Hours - WB  FHWA Classes'!E34</f>
        <v>20</v>
      </c>
      <c r="F34" s="2">
        <f>'48 Hours - EB  FHWA Classes'!F34+'48 Hours - WB  FHWA Classes'!F34</f>
        <v>1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61">
        <f t="shared" si="1"/>
        <v>21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EB  FHWA Classes'!E35+'48 Hours - WB  FHWA Classes'!E35</f>
        <v>10</v>
      </c>
      <c r="F35" s="2">
        <f>'48 Hours - EB  FHWA Classes'!F35+'48 Hours - WB  FHWA Classes'!F35</f>
        <v>3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61">
        <f t="shared" si="1"/>
        <v>13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EB  FHWA Classes'!E36+'48 Hours - WB  FHWA Classes'!E36</f>
        <v>3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61">
        <f t="shared" si="1"/>
        <v>3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EB  FHWA Classes'!E37+'48 Hours - WB  FHWA Classes'!E37</f>
        <v>7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61">
        <f t="shared" si="1"/>
        <v>7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EB  FHWA Classes'!E38+'48 Hours - WB  FHWA Classes'!E38</f>
        <v>4</v>
      </c>
      <c r="F38" s="2">
        <f>'48 Hours - EB  FHWA Classes'!F38+'48 Hours - WB  FHWA Classes'!F38</f>
        <v>0</v>
      </c>
      <c r="G38" s="2">
        <f>'48 Hours - EB  FHWA Classes'!G38+'48 Hours - WB  FHWA Classes'!G38</f>
        <v>1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61">
        <f t="shared" si="1"/>
        <v>5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EB  FHWA Classes'!E39+'48 Hours - WB  FHWA Classes'!E39</f>
        <v>4</v>
      </c>
      <c r="F39" s="2">
        <f>'48 Hours - EB  FHWA Classes'!F39+'48 Hours - WB  FHWA Classes'!F39</f>
        <v>0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61">
        <f t="shared" si="1"/>
        <v>4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EB  FHWA Classes'!E40+'48 Hours - WB  FHWA Classes'!E40</f>
        <v>11</v>
      </c>
      <c r="F40" s="2">
        <f>'48 Hours - EB  FHWA Classes'!F40+'48 Hours - WB  FHWA Classes'!F40</f>
        <v>6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2</v>
      </c>
      <c r="J40" s="61">
        <f t="shared" si="1"/>
        <v>19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EB  FHWA Classes'!E41+'48 Hours - WB  FHWA Classes'!E41</f>
        <v>44</v>
      </c>
      <c r="F41" s="2">
        <f>'48 Hours - EB  FHWA Classes'!F41+'48 Hours - WB  FHWA Classes'!F41</f>
        <v>6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61">
        <f t="shared" si="1"/>
        <v>50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EB  FHWA Classes'!E42+'48 Hours - WB  FHWA Classes'!E42</f>
        <v>135</v>
      </c>
      <c r="F42" s="2">
        <f>'48 Hours - EB  FHWA Classes'!F42+'48 Hours - WB  FHWA Classes'!F42</f>
        <v>20</v>
      </c>
      <c r="G42" s="2">
        <f>'48 Hours - EB  FHWA Classes'!G42+'48 Hours - WB  FHWA Classes'!G42</f>
        <v>1</v>
      </c>
      <c r="H42" s="2">
        <f>'48 Hours - EB  FHWA Classes'!H42+'48 Hours - WB  FHWA Classes'!H42</f>
        <v>0</v>
      </c>
      <c r="I42" s="2">
        <f>'48 Hours - EB  FHWA Classes'!I42+'48 Hours - WB  FHWA Classes'!I42</f>
        <v>1</v>
      </c>
      <c r="J42" s="61">
        <f t="shared" si="1"/>
        <v>157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EB  FHWA Classes'!E43+'48 Hours - WB  FHWA Classes'!E43</f>
        <v>154</v>
      </c>
      <c r="F43" s="2">
        <f>'48 Hours - EB  FHWA Classes'!F43+'48 Hours - WB  FHWA Classes'!F43</f>
        <v>21</v>
      </c>
      <c r="G43" s="2">
        <f>'48 Hours - EB  FHWA Classes'!G43+'48 Hours - WB  FHWA Classes'!G43</f>
        <v>1</v>
      </c>
      <c r="H43" s="2">
        <f>'48 Hours - EB  FHWA Classes'!H43+'48 Hours - WB  FHWA Classes'!H43</f>
        <v>0</v>
      </c>
      <c r="I43" s="2">
        <f>'48 Hours - EB  FHWA Classes'!I43+'48 Hours - WB  FHWA Classes'!I43</f>
        <v>2</v>
      </c>
      <c r="J43" s="61">
        <f t="shared" si="1"/>
        <v>178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EB  FHWA Classes'!E44+'48 Hours - WB  FHWA Classes'!E44</f>
        <v>114</v>
      </c>
      <c r="F44" s="2">
        <f>'48 Hours - EB  FHWA Classes'!F44+'48 Hours - WB  FHWA Classes'!F44</f>
        <v>16</v>
      </c>
      <c r="G44" s="2">
        <f>'48 Hours - EB  FHWA Classes'!G44+'48 Hours - WB  FHWA Classes'!G44</f>
        <v>2</v>
      </c>
      <c r="H44" s="2">
        <f>'48 Hours - EB  FHWA Classes'!H44+'48 Hours - WB  FHWA Classes'!H44</f>
        <v>0</v>
      </c>
      <c r="I44" s="2">
        <f>'48 Hours - EB  FHWA Classes'!I44+'48 Hours - WB  FHWA Classes'!I44</f>
        <v>2</v>
      </c>
      <c r="J44" s="61">
        <f t="shared" si="1"/>
        <v>134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EB  FHWA Classes'!E45+'48 Hours - WB  FHWA Classes'!E45</f>
        <v>90</v>
      </c>
      <c r="F45" s="2">
        <f>'48 Hours - EB  FHWA Classes'!F45+'48 Hours - WB  FHWA Classes'!F45</f>
        <v>10</v>
      </c>
      <c r="G45" s="2">
        <f>'48 Hours - EB  FHWA Classes'!G45+'48 Hours - WB  FHWA Classes'!G45</f>
        <v>3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61">
        <f t="shared" si="1"/>
        <v>103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EB  FHWA Classes'!E46+'48 Hours - WB  FHWA Classes'!E46</f>
        <v>77</v>
      </c>
      <c r="F46" s="2">
        <f>'48 Hours - EB  FHWA Classes'!F46+'48 Hours - WB  FHWA Classes'!F46</f>
        <v>16</v>
      </c>
      <c r="G46" s="2">
        <f>'48 Hours - EB  FHWA Classes'!G46+'48 Hours - WB  FHWA Classes'!G46</f>
        <v>1</v>
      </c>
      <c r="H46" s="2">
        <f>'48 Hours - EB  FHWA Classes'!H46+'48 Hours - WB  FHWA Classes'!H46</f>
        <v>0</v>
      </c>
      <c r="I46" s="2">
        <f>'48 Hours - EB  FHWA Classes'!I46+'48 Hours - WB  FHWA Classes'!I46</f>
        <v>1</v>
      </c>
      <c r="J46" s="61">
        <f t="shared" si="1"/>
        <v>95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EB  FHWA Classes'!E47+'48 Hours - WB  FHWA Classes'!E47</f>
        <v>119</v>
      </c>
      <c r="F47" s="2">
        <f>'48 Hours - EB  FHWA Classes'!F47+'48 Hours - WB  FHWA Classes'!F47</f>
        <v>14</v>
      </c>
      <c r="G47" s="2">
        <f>'48 Hours - EB  FHWA Classes'!G47+'48 Hours - WB  FHWA Classes'!G47</f>
        <v>4</v>
      </c>
      <c r="H47" s="2">
        <f>'48 Hours - EB  FHWA Classes'!H47+'48 Hours - WB  FHWA Classes'!H47</f>
        <v>0</v>
      </c>
      <c r="I47" s="2">
        <f>'48 Hours - EB  FHWA Classes'!I47+'48 Hours - WB  FHWA Classes'!I47</f>
        <v>1</v>
      </c>
      <c r="J47" s="61">
        <f t="shared" si="1"/>
        <v>138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EB  FHWA Classes'!E48+'48 Hours - WB  FHWA Classes'!E48</f>
        <v>82</v>
      </c>
      <c r="F48" s="2">
        <f>'48 Hours - EB  FHWA Classes'!F48+'48 Hours - WB  FHWA Classes'!F48</f>
        <v>15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1</v>
      </c>
      <c r="J48" s="61">
        <f t="shared" si="1"/>
        <v>98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EB  FHWA Classes'!E49+'48 Hours - WB  FHWA Classes'!E49</f>
        <v>104</v>
      </c>
      <c r="F49" s="2">
        <f>'48 Hours - EB  FHWA Classes'!F49+'48 Hours - WB  FHWA Classes'!F49</f>
        <v>18</v>
      </c>
      <c r="G49" s="2">
        <f>'48 Hours - EB  FHWA Classes'!G49+'48 Hours - WB  FHWA Classes'!G49</f>
        <v>3</v>
      </c>
      <c r="H49" s="2">
        <f>'48 Hours - EB  FHWA Classes'!H49+'48 Hours - WB  FHWA Classes'!H49</f>
        <v>0</v>
      </c>
      <c r="I49" s="2">
        <f>'48 Hours - EB  FHWA Classes'!I49+'48 Hours - WB  FHWA Classes'!I49</f>
        <v>1</v>
      </c>
      <c r="J49" s="61">
        <f t="shared" si="1"/>
        <v>126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EB  FHWA Classes'!E50+'48 Hours - WB  FHWA Classes'!E50</f>
        <v>115</v>
      </c>
      <c r="F50" s="2">
        <f>'48 Hours - EB  FHWA Classes'!F50+'48 Hours - WB  FHWA Classes'!F50</f>
        <v>20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2</v>
      </c>
      <c r="J50" s="61">
        <f t="shared" si="1"/>
        <v>137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EB  FHWA Classes'!E51+'48 Hours - WB  FHWA Classes'!E51</f>
        <v>186</v>
      </c>
      <c r="F51" s="2">
        <f>'48 Hours - EB  FHWA Classes'!F51+'48 Hours - WB  FHWA Classes'!F51</f>
        <v>14</v>
      </c>
      <c r="G51" s="2">
        <f>'48 Hours - EB  FHWA Classes'!G51+'48 Hours - WB  FHWA Classes'!G51</f>
        <v>2</v>
      </c>
      <c r="H51" s="2">
        <f>'48 Hours - EB  FHWA Classes'!H51+'48 Hours - WB  FHWA Classes'!H51</f>
        <v>0</v>
      </c>
      <c r="I51" s="2">
        <f>'48 Hours - EB  FHWA Classes'!I51+'48 Hours - WB  FHWA Classes'!I51</f>
        <v>3</v>
      </c>
      <c r="J51" s="61">
        <f t="shared" si="1"/>
        <v>205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EB  FHWA Classes'!E52+'48 Hours - WB  FHWA Classes'!E52</f>
        <v>152</v>
      </c>
      <c r="F52" s="2">
        <f>'48 Hours - EB  FHWA Classes'!F52+'48 Hours - WB  FHWA Classes'!F52</f>
        <v>29</v>
      </c>
      <c r="G52" s="2">
        <f>'48 Hours - EB  FHWA Classes'!G52+'48 Hours - WB  FHWA Classes'!G52</f>
        <v>2</v>
      </c>
      <c r="H52" s="2">
        <f>'48 Hours - EB  FHWA Classes'!H52+'48 Hours - WB  FHWA Classes'!H52</f>
        <v>0</v>
      </c>
      <c r="I52" s="2">
        <f>'48 Hours - EB  FHWA Classes'!I52+'48 Hours - WB  FHWA Classes'!I52</f>
        <v>1</v>
      </c>
      <c r="J52" s="61">
        <f t="shared" si="1"/>
        <v>184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EB  FHWA Classes'!E53+'48 Hours - WB  FHWA Classes'!E53</f>
        <v>184</v>
      </c>
      <c r="F53" s="2">
        <f>'48 Hours - EB  FHWA Classes'!F53+'48 Hours - WB  FHWA Classes'!F53</f>
        <v>27</v>
      </c>
      <c r="G53" s="2">
        <f>'48 Hours - EB  FHWA Classes'!G53+'48 Hours - WB  FHWA Classes'!G53</f>
        <v>2</v>
      </c>
      <c r="H53" s="2">
        <f>'48 Hours - EB  FHWA Classes'!H53+'48 Hours - WB  FHWA Classes'!H53</f>
        <v>0</v>
      </c>
      <c r="I53" s="2">
        <f>'48 Hours - EB  FHWA Classes'!I53+'48 Hours - WB  FHWA Classes'!I53</f>
        <v>2</v>
      </c>
      <c r="J53" s="61">
        <f t="shared" si="1"/>
        <v>215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EB  FHWA Classes'!E54+'48 Hours - WB  FHWA Classes'!E54</f>
        <v>111</v>
      </c>
      <c r="F54" s="2">
        <f>'48 Hours - EB  FHWA Classes'!F54+'48 Hours - WB  FHWA Classes'!F54</f>
        <v>13</v>
      </c>
      <c r="G54" s="2">
        <f>'48 Hours - EB  FHWA Classes'!G54+'48 Hours - WB  FHWA Classes'!G54</f>
        <v>1</v>
      </c>
      <c r="H54" s="2">
        <f>'48 Hours - EB  FHWA Classes'!H54+'48 Hours - WB  FHWA Classes'!H54</f>
        <v>0</v>
      </c>
      <c r="I54" s="2">
        <f>'48 Hours - EB  FHWA Classes'!I54+'48 Hours - WB  FHWA Classes'!I54</f>
        <v>1</v>
      </c>
      <c r="J54" s="61">
        <f t="shared" si="1"/>
        <v>126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EB  FHWA Classes'!E55+'48 Hours - WB  FHWA Classes'!E55</f>
        <v>69</v>
      </c>
      <c r="F55" s="2">
        <f>'48 Hours - EB  FHWA Classes'!F55+'48 Hours - WB  FHWA Classes'!F55</f>
        <v>11</v>
      </c>
      <c r="G55" s="2">
        <f>'48 Hours - EB  FHWA Classes'!G55+'48 Hours - WB  FHWA Classes'!G55</f>
        <v>1</v>
      </c>
      <c r="H55" s="2">
        <f>'48 Hours - EB  FHWA Classes'!H55+'48 Hours - WB  FHWA Classes'!H55</f>
        <v>0</v>
      </c>
      <c r="I55" s="2">
        <f>'48 Hours - EB  FHWA Classes'!I55+'48 Hours - WB  FHWA Classes'!I55</f>
        <v>3</v>
      </c>
      <c r="J55" s="61">
        <f t="shared" si="1"/>
        <v>84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EB  FHWA Classes'!E56+'48 Hours - WB  FHWA Classes'!E56</f>
        <v>71</v>
      </c>
      <c r="F56" s="2">
        <f>'48 Hours - EB  FHWA Classes'!F56+'48 Hours - WB  FHWA Classes'!F56</f>
        <v>2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61">
        <f t="shared" si="1"/>
        <v>73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EB  FHWA Classes'!E57+'48 Hours - WB  FHWA Classes'!E57</f>
        <v>45</v>
      </c>
      <c r="F57" s="2">
        <f>'48 Hours - EB  FHWA Classes'!F57+'48 Hours - WB  FHWA Classes'!F57</f>
        <v>1</v>
      </c>
      <c r="G57" s="2">
        <f>'48 Hours - EB  FHWA Classes'!G57+'48 Hours - WB  FHWA Classes'!G57</f>
        <v>1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61">
        <f t="shared" si="1"/>
        <v>47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EB  FHWA Classes'!E58+'48 Hours - WB  FHWA Classes'!E58</f>
        <v>20</v>
      </c>
      <c r="F58" s="2">
        <f>'48 Hours - EB  FHWA Classes'!F58+'48 Hours - WB  FHWA Classes'!F58</f>
        <v>0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61">
        <f t="shared" si="1"/>
        <v>20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EB  FHWA Classes'!E59+'48 Hours - WB  FHWA Classes'!E59</f>
        <v>14</v>
      </c>
      <c r="F59" s="6">
        <f>'48 Hours - EB  FHWA Classes'!F59+'48 Hours - WB  FHWA Classes'!F59</f>
        <v>3</v>
      </c>
      <c r="G59" s="6">
        <f>'48 Hours - EB  FHWA Classes'!G59+'48 Hours - WB  FHWA Classes'!G59</f>
        <v>0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62">
        <f t="shared" si="1"/>
        <v>17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3891</v>
      </c>
      <c r="F61" s="64">
        <f t="shared" ref="F61:J61" si="3">SUM(F12:F59)</f>
        <v>551</v>
      </c>
      <c r="G61" s="64">
        <f t="shared" si="3"/>
        <v>55</v>
      </c>
      <c r="H61" s="64">
        <f t="shared" si="3"/>
        <v>1</v>
      </c>
      <c r="I61" s="64">
        <f t="shared" si="3"/>
        <v>45</v>
      </c>
      <c r="J61" s="64">
        <f t="shared" si="3"/>
        <v>4543</v>
      </c>
    </row>
    <row r="62" spans="1:14" s="52" customFormat="1" ht="15" x14ac:dyDescent="0.25">
      <c r="C62" s="111" t="s">
        <v>6</v>
      </c>
      <c r="D62" s="112"/>
      <c r="E62" s="65">
        <f>E61/$J$61</f>
        <v>0.85648250055029718</v>
      </c>
      <c r="F62" s="65">
        <f t="shared" ref="F62:I62" si="4">F61/$J$61</f>
        <v>0.1212854941668501</v>
      </c>
      <c r="G62" s="65">
        <f t="shared" si="4"/>
        <v>1.2106537530266344E-2</v>
      </c>
      <c r="H62" s="65">
        <f t="shared" si="4"/>
        <v>2.2011886418666079E-4</v>
      </c>
      <c r="I62" s="65">
        <f t="shared" si="4"/>
        <v>9.9053488883997353E-3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1976</v>
      </c>
      <c r="F64" s="64">
        <f t="shared" ref="F64:I64" si="5">SUM(F12:F35)</f>
        <v>289</v>
      </c>
      <c r="G64" s="64">
        <f t="shared" si="5"/>
        <v>30</v>
      </c>
      <c r="H64" s="64">
        <f t="shared" si="5"/>
        <v>1</v>
      </c>
      <c r="I64" s="64">
        <f t="shared" si="5"/>
        <v>22</v>
      </c>
      <c r="J64" s="64">
        <f>SUM(J12:J35)</f>
        <v>2318</v>
      </c>
    </row>
    <row r="65" spans="3:10" s="52" customFormat="1" ht="15" x14ac:dyDescent="0.25">
      <c r="C65" s="111" t="s">
        <v>6</v>
      </c>
      <c r="D65" s="112"/>
      <c r="E65" s="65">
        <f>E64/$J$64</f>
        <v>0.85245901639344257</v>
      </c>
      <c r="F65" s="65">
        <f t="shared" ref="F65:I65" si="6">F64/$J$64</f>
        <v>0.12467644521138913</v>
      </c>
      <c r="G65" s="65">
        <f t="shared" si="6"/>
        <v>1.2942191544434857E-2</v>
      </c>
      <c r="H65" s="65">
        <f t="shared" si="6"/>
        <v>4.3140638481449527E-4</v>
      </c>
      <c r="I65" s="65">
        <f t="shared" si="6"/>
        <v>9.4909404659188953E-3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1915</v>
      </c>
      <c r="F67" s="64">
        <f t="shared" ref="F67:J67" si="7">SUM(F36:F59)</f>
        <v>262</v>
      </c>
      <c r="G67" s="64">
        <f t="shared" si="7"/>
        <v>25</v>
      </c>
      <c r="H67" s="64">
        <f t="shared" si="7"/>
        <v>0</v>
      </c>
      <c r="I67" s="64">
        <f t="shared" si="7"/>
        <v>23</v>
      </c>
      <c r="J67" s="64">
        <f t="shared" si="7"/>
        <v>2225</v>
      </c>
    </row>
    <row r="68" spans="3:10" s="52" customFormat="1" ht="15" x14ac:dyDescent="0.25">
      <c r="C68" s="111" t="s">
        <v>6</v>
      </c>
      <c r="D68" s="112"/>
      <c r="E68" s="65">
        <f>E67/$J$67</f>
        <v>0.86067415730337082</v>
      </c>
      <c r="F68" s="65">
        <f t="shared" ref="F68:I68" si="8">F67/$J$67</f>
        <v>0.11775280898876404</v>
      </c>
      <c r="G68" s="65">
        <f t="shared" si="8"/>
        <v>1.1235955056179775E-2</v>
      </c>
      <c r="H68" s="65">
        <f t="shared" si="8"/>
        <v>0</v>
      </c>
      <c r="I68" s="65">
        <f t="shared" si="8"/>
        <v>1.0337078651685393E-2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1945.5</v>
      </c>
      <c r="F70" s="64">
        <f t="shared" ref="F70:J70" si="9">F61/2</f>
        <v>275.5</v>
      </c>
      <c r="G70" s="64">
        <f t="shared" si="9"/>
        <v>27.5</v>
      </c>
      <c r="H70" s="64">
        <f t="shared" si="9"/>
        <v>0.5</v>
      </c>
      <c r="I70" s="64">
        <f t="shared" si="9"/>
        <v>22.5</v>
      </c>
      <c r="J70" s="64">
        <f t="shared" si="9"/>
        <v>2271.5</v>
      </c>
    </row>
    <row r="71" spans="3:10" s="52" customFormat="1" ht="15" x14ac:dyDescent="0.25">
      <c r="C71" s="111" t="s">
        <v>6</v>
      </c>
      <c r="D71" s="112"/>
      <c r="E71" s="65">
        <f>E70/$J$70</f>
        <v>0.85648250055029718</v>
      </c>
      <c r="F71" s="65">
        <f t="shared" ref="F71:I71" si="10">F70/$J$70</f>
        <v>0.1212854941668501</v>
      </c>
      <c r="G71" s="65">
        <f t="shared" si="10"/>
        <v>1.2106537530266344E-2</v>
      </c>
      <c r="H71" s="65">
        <f t="shared" si="10"/>
        <v>2.2011886418666079E-4</v>
      </c>
      <c r="I71" s="65">
        <f t="shared" si="10"/>
        <v>9.9053488883997353E-3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2019-10-07T02:39:08Z</dcterms:modified>
</cp:coreProperties>
</file>